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TERAÇÕESValdecir Angelo Zampieri\_ALTERAÇÕES 02.22\"/>
    </mc:Choice>
  </mc:AlternateContent>
  <bookViews>
    <workbookView xWindow="0" yWindow="0" windowWidth="10215" windowHeight="5520"/>
  </bookViews>
  <sheets>
    <sheet name="Planilha Atualizada" sheetId="1" r:id="rId1"/>
  </sheets>
  <definedNames>
    <definedName name="_xlnm.Print_Area" localSheetId="0">'Planilha Atualizada'!$B$1:$J$410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0" i="1" l="1"/>
  <c r="J404" i="1" l="1"/>
  <c r="J398" i="1"/>
  <c r="J392" i="1"/>
  <c r="J386" i="1"/>
  <c r="J380" i="1"/>
  <c r="J374" i="1"/>
  <c r="J368" i="1"/>
  <c r="J362" i="1" l="1"/>
  <c r="J356" i="1" l="1"/>
  <c r="J350" i="1" l="1"/>
  <c r="J344" i="1"/>
  <c r="J338" i="1"/>
  <c r="J332" i="1"/>
  <c r="J326" i="1"/>
  <c r="J320" i="1"/>
  <c r="J314" i="1"/>
  <c r="J308" i="1"/>
  <c r="J302" i="1"/>
  <c r="J296" i="1"/>
  <c r="J290" i="1"/>
  <c r="J284" i="1"/>
  <c r="J278" i="1"/>
  <c r="J272" i="1"/>
  <c r="J266" i="1"/>
  <c r="I266" i="1"/>
  <c r="J260" i="1" l="1"/>
  <c r="J254" i="1"/>
  <c r="J248" i="1"/>
  <c r="J242" i="1"/>
  <c r="J235" i="1"/>
  <c r="J229" i="1"/>
  <c r="J222" i="1"/>
  <c r="J216" i="1"/>
  <c r="J204" i="1"/>
  <c r="J198" i="1"/>
  <c r="J192" i="1"/>
  <c r="J186" i="1"/>
  <c r="J180" i="1"/>
  <c r="J174" i="1"/>
  <c r="J163" i="1"/>
  <c r="J151" i="1"/>
  <c r="J139" i="1"/>
  <c r="J127" i="1"/>
  <c r="J121" i="1"/>
  <c r="J115" i="1"/>
  <c r="J109" i="1"/>
  <c r="J103" i="1"/>
  <c r="J97" i="1"/>
  <c r="J91" i="1"/>
  <c r="J85" i="1"/>
  <c r="J79" i="1"/>
  <c r="J32" i="1"/>
  <c r="I260" i="1" l="1"/>
  <c r="I103" i="1" l="1"/>
  <c r="I254" i="1"/>
  <c r="I216" i="1" l="1"/>
  <c r="I248" i="1" l="1"/>
  <c r="I242" i="1"/>
  <c r="I235" i="1" l="1"/>
  <c r="I32" i="1" l="1"/>
  <c r="I67" i="1" l="1"/>
  <c r="I85" i="1" l="1"/>
  <c r="H211" i="1" l="1"/>
  <c r="G211" i="1"/>
  <c r="I229" i="1" l="1"/>
  <c r="I222" i="1"/>
  <c r="I211" i="1" l="1"/>
  <c r="I121" i="1" l="1"/>
  <c r="I115" i="1"/>
  <c r="I204" i="1" l="1"/>
  <c r="I198" i="1" l="1"/>
  <c r="I180" i="1" l="1"/>
  <c r="I192" i="1" l="1"/>
  <c r="I186" i="1"/>
  <c r="I97" i="1" l="1"/>
  <c r="I174" i="1" l="1"/>
  <c r="I169" i="1"/>
  <c r="I163" i="1"/>
  <c r="I157" i="1"/>
  <c r="I151" i="1"/>
  <c r="I145" i="1"/>
  <c r="I139" i="1"/>
  <c r="I133" i="1"/>
  <c r="I127" i="1"/>
  <c r="I109" i="1"/>
  <c r="I91" i="1"/>
  <c r="I79" i="1"/>
  <c r="I73" i="1"/>
  <c r="I61" i="1"/>
  <c r="I19" i="1" l="1"/>
  <c r="I55" i="1" l="1"/>
  <c r="I44" i="1" l="1"/>
  <c r="I38" i="1"/>
  <c r="I25" i="1" l="1"/>
  <c r="I13" i="1" l="1"/>
</calcChain>
</file>

<file path=xl/sharedStrings.xml><?xml version="1.0" encoding="utf-8"?>
<sst xmlns="http://schemas.openxmlformats.org/spreadsheetml/2006/main" count="1014" uniqueCount="196">
  <si>
    <t>ITEM</t>
  </si>
  <si>
    <t>DISCRIMINAÇÃO</t>
  </si>
  <si>
    <t>UNID.</t>
  </si>
  <si>
    <t>QUANT.</t>
  </si>
  <si>
    <t>EMPRESA 01</t>
  </si>
  <si>
    <t>EMPRESA 02</t>
  </si>
  <si>
    <t>EMPRESA 03</t>
  </si>
  <si>
    <t>MÉDIA REFERENCIAL</t>
  </si>
  <si>
    <t>PLANILHA DE COTAÇÕES DE MERCADO PARA ORÇAMENTO PARA OBRAS E SERVIÇOS DE ENGENHARIA</t>
  </si>
  <si>
    <t>m²</t>
  </si>
  <si>
    <t xml:space="preserve">09.217.066/0001-02 </t>
  </si>
  <si>
    <t>MILHO VERDE VIDROS</t>
  </si>
  <si>
    <t>Porta de Giro 2 folhas (1,90x2,10m)</t>
  </si>
  <si>
    <t>Porta de Correr 4 folhas (4,00x3,20m)</t>
  </si>
  <si>
    <t>Porta de Giro 2 folhas (2,20x2,10m)</t>
  </si>
  <si>
    <t>7,78m²</t>
  </si>
  <si>
    <t>Disjuntor Unipolar 6A</t>
  </si>
  <si>
    <t>Dispositivo Diferencial Residual (DR) 6A</t>
  </si>
  <si>
    <t>Dispositivo Diferencial Residual (DR) 10A</t>
  </si>
  <si>
    <t>Dispositivo Diferencial Residual (DR) 16A</t>
  </si>
  <si>
    <t>Dispositivo Diferencial Residual (DR) 32A</t>
  </si>
  <si>
    <t>Dispositivo Diferencial Residual (DR) 25A</t>
  </si>
  <si>
    <t>Placa Sinalização Extintor</t>
  </si>
  <si>
    <t>Placa de Lotação Máxima</t>
  </si>
  <si>
    <t>Placa de "Em caso de Emergência para desligar a bomba, pressione o botão"</t>
  </si>
  <si>
    <t xml:space="preserve">Placa Inflamável </t>
  </si>
  <si>
    <t>Registro de Corte (Gás de Cozinha)</t>
  </si>
  <si>
    <t>Divisória em Gesso</t>
  </si>
  <si>
    <t>EOCAPLAN</t>
  </si>
  <si>
    <t>85.351.088/0002-20</t>
  </si>
  <si>
    <t>PANISSON VIDROS</t>
  </si>
  <si>
    <t>28.844.241/0001-36</t>
  </si>
  <si>
    <t>03.948.086/0001-77</t>
  </si>
  <si>
    <t>MAIS ELETRICA</t>
  </si>
  <si>
    <t>ELETRIXAN</t>
  </si>
  <si>
    <t>09.209.497/0001-27</t>
  </si>
  <si>
    <t>ZEUS DO BRASIL</t>
  </si>
  <si>
    <t xml:space="preserve">DIVISÓRIAS RAIMUNDI
</t>
  </si>
  <si>
    <t>22.495.046/0001-61</t>
  </si>
  <si>
    <t>FIREX SOLUCAO</t>
  </si>
  <si>
    <t>17.985.822/0001-71</t>
  </si>
  <si>
    <t>82.699.588/0001-88</t>
  </si>
  <si>
    <t xml:space="preserve">73.767.493/0001-63 </t>
  </si>
  <si>
    <t>SOS ENCANADOR</t>
  </si>
  <si>
    <t xml:space="preserve">Barra Reta de Apoio 40cm </t>
  </si>
  <si>
    <t>N. NASCIMENTO</t>
  </si>
  <si>
    <t>55.561.252/0001-81</t>
  </si>
  <si>
    <t>72.741.051/0001-85</t>
  </si>
  <si>
    <t>EMMETI</t>
  </si>
  <si>
    <t>NETPLACAS</t>
  </si>
  <si>
    <t>22.480.838/0001-62</t>
  </si>
  <si>
    <t>LEROY MERLIN</t>
  </si>
  <si>
    <t>01.438.784/0001-05</t>
  </si>
  <si>
    <t>Bomba para Piscina</t>
  </si>
  <si>
    <t>PISCINAS DO PORTO</t>
  </si>
  <si>
    <t>35.475.896/0001-40</t>
  </si>
  <si>
    <t>GLOBALTECH</t>
  </si>
  <si>
    <t>20810361/0001-00</t>
  </si>
  <si>
    <t>90.770.413/0001-48</t>
  </si>
  <si>
    <t>EBERLE</t>
  </si>
  <si>
    <t>ACQUA MATERIAIS ELÉTRICOS</t>
  </si>
  <si>
    <t>05.154.886/0001-41</t>
  </si>
  <si>
    <t>03.897.192/0001-79</t>
  </si>
  <si>
    <t xml:space="preserve">DELTA </t>
  </si>
  <si>
    <t>01.465.258/0001-26</t>
  </si>
  <si>
    <t>MADECOM</t>
  </si>
  <si>
    <t>03.240.700/0001-41</t>
  </si>
  <si>
    <t>EXTINTORES XANXERÊ</t>
  </si>
  <si>
    <t>FER.PLANETA</t>
  </si>
  <si>
    <t>85.354.991/0001-63</t>
  </si>
  <si>
    <t>MANGUI</t>
  </si>
  <si>
    <t>FERRAGEM XXÊ</t>
  </si>
  <si>
    <t>05.377.159/0001-43</t>
  </si>
  <si>
    <t>MEPAR</t>
  </si>
  <si>
    <t>10.796.781/0001-26</t>
  </si>
  <si>
    <t>Letreiro em PVC Expandido</t>
  </si>
  <si>
    <t>WAGNER ART</t>
  </si>
  <si>
    <t>CUCA COMUNICAÇÃO</t>
  </si>
  <si>
    <t>17.443.848.0001/98</t>
  </si>
  <si>
    <t xml:space="preserve"> 16.481.416/0001-09</t>
  </si>
  <si>
    <t>MHUNDO COMUNICAÇÃO</t>
  </si>
  <si>
    <t>Mastros Para Bandeiras</t>
  </si>
  <si>
    <t>BANDEIRA 1</t>
  </si>
  <si>
    <t>02.963.780/0001-09</t>
  </si>
  <si>
    <t>FABRICA DE BANDEIRAS</t>
  </si>
  <si>
    <t>24.702.438/0001-80</t>
  </si>
  <si>
    <t>SÓ BANDEIRAS</t>
  </si>
  <si>
    <t>14.095,857/0001-47</t>
  </si>
  <si>
    <t>Piso Modular Flutuante</t>
  </si>
  <si>
    <t>FLEXQUADRA</t>
  </si>
  <si>
    <t>40.448.974/0001-57</t>
  </si>
  <si>
    <t>M²</t>
  </si>
  <si>
    <t>PLASTPRIME</t>
  </si>
  <si>
    <t>01.371.166/0001-87</t>
  </si>
  <si>
    <t>NEWQUADRAS</t>
  </si>
  <si>
    <t>04.256.364/0001-98</t>
  </si>
  <si>
    <t>Plataforma Elevatória Cadeirante</t>
  </si>
  <si>
    <t>JE ELEVADORES</t>
  </si>
  <si>
    <t>19.550.119/0001-66</t>
  </si>
  <si>
    <t>ELEVADOR PARA CADEIRANTES</t>
  </si>
  <si>
    <t>ORTOBRAS</t>
  </si>
  <si>
    <t>31.228.836/0001-71</t>
  </si>
  <si>
    <t>Rede de Proteção</t>
  </si>
  <si>
    <t xml:space="preserve">FLORIPA REDES DE PROTEÇÃO </t>
  </si>
  <si>
    <t>13.534.153/0001- 60</t>
  </si>
  <si>
    <t>MUNDIAL REDES</t>
  </si>
  <si>
    <t>10.668.400/0001-23</t>
  </si>
  <si>
    <t>SC REDES</t>
  </si>
  <si>
    <t>FAZ FORTE</t>
  </si>
  <si>
    <t>02.723.191/0001-45</t>
  </si>
  <si>
    <t>29.528.407/0001-78</t>
  </si>
  <si>
    <t>L&amp;E RESERVATÓRIOS</t>
  </si>
  <si>
    <t>26.385.261/0001-60</t>
  </si>
  <si>
    <t>PASSAFARO</t>
  </si>
  <si>
    <t>Refletor 100W LED</t>
  </si>
  <si>
    <t>07.054.142/0001-80</t>
  </si>
  <si>
    <t xml:space="preserve">Painel de Sobrepor de LED 40x40 </t>
  </si>
  <si>
    <t>Painel de Sobrepor de LED 60x60</t>
  </si>
  <si>
    <t>Painel de Sobrepor de LED 30x30</t>
  </si>
  <si>
    <t>26.83.15.79/0001-28</t>
  </si>
  <si>
    <t>Arandela com Lâmpada</t>
  </si>
  <si>
    <t>m</t>
  </si>
  <si>
    <t>78.863.784.0001-79</t>
  </si>
  <si>
    <t>Luminária de Emergência Bloco Autônomo 30 LEDS</t>
  </si>
  <si>
    <t>Luminária de Emergência Tipo Farolete 2200 Lumens</t>
  </si>
  <si>
    <t xml:space="preserve"> Reservatório Tipo Taça com Água na Coluna 30.000 L</t>
  </si>
  <si>
    <t>Extintor BC 6Kg</t>
  </si>
  <si>
    <t>Extintor ABC 4 Kg</t>
  </si>
  <si>
    <t>Central Endereçavel</t>
  </si>
  <si>
    <t>Detector de Fumaça Endereçavel</t>
  </si>
  <si>
    <t xml:space="preserve">Acionador Endereçavel </t>
  </si>
  <si>
    <t>Audio Visual Endereçavel</t>
  </si>
  <si>
    <t>Seta de Rota de Fuga Fotoluminescente</t>
  </si>
  <si>
    <t>Bloco Autonomo de Saída</t>
  </si>
  <si>
    <t xml:space="preserve">Placa de Perigo Inflamável </t>
  </si>
  <si>
    <t>UND</t>
  </si>
  <si>
    <t>Placa Fotoluminescente PCD</t>
  </si>
  <si>
    <t>Conjunto de Hidrante, Acessórios e Mangueira</t>
  </si>
  <si>
    <t xml:space="preserve">MEDIANA </t>
  </si>
  <si>
    <t>MUNICÍPIO: IRANI - SC</t>
  </si>
  <si>
    <t>Data: FEVEREIRO 2022</t>
  </si>
  <si>
    <t>DETECTOR DE FUMAÇA</t>
  </si>
  <si>
    <t>DELTA</t>
  </si>
  <si>
    <t>78.863.784/0001-79</t>
  </si>
  <si>
    <t>ANDRIOLLI PROJETOS</t>
  </si>
  <si>
    <t>21.843.424/0001-98</t>
  </si>
  <si>
    <t>ACIONADOR DE ALARME</t>
  </si>
  <si>
    <t>SINALIZADOR AUDIO VISUAL</t>
  </si>
  <si>
    <t>CENTRAL DE ALARME</t>
  </si>
  <si>
    <t>EXTINTOR PÓ QUÍMICO 4KG ABC</t>
  </si>
  <si>
    <t>CARTUCHO 35 PARA SOLDA EXOTÉRMICA</t>
  </si>
  <si>
    <t>TALASKA ENERGIA</t>
  </si>
  <si>
    <t>32.786.679/0001-82</t>
  </si>
  <si>
    <t>CARTUCHO 90 PARA SOLDA EXOTÉRMICA</t>
  </si>
  <si>
    <t>CONECTOR DE MEDIÇÃO EM BRONZE</t>
  </si>
  <si>
    <t>CONECTOR TIPO GRAMPO 3/8" PARA CABO 35 MM2</t>
  </si>
  <si>
    <t>MOLDE DE GRAFITE PARA SOLDA EXOTERMICA PASSANTE NO TOPO HASTE - CABO 50 MM2</t>
  </si>
  <si>
    <t>MOLDE DE GRAFITE PARA SOLDA EXOTERMICA TE DERIVAÇÃO CABO 50 MM2 DERIVAÇÃO CABO 35 MM2</t>
  </si>
  <si>
    <t>PRENSA CABOS EM NYLON-6, 1/2"</t>
  </si>
  <si>
    <t>PRENSA CABOS EM NYLON-6, 3/4"</t>
  </si>
  <si>
    <t>PRESILHA LATÃO PARA CABO 35 MM2</t>
  </si>
  <si>
    <t>TERMINAL AÉREO (CAPTOR) 30 CM</t>
  </si>
  <si>
    <t>CELESP</t>
  </si>
  <si>
    <t>00.589.066/0002-40</t>
  </si>
  <si>
    <t>ABRAÇADEIRA VERMELHA 3/4 P/ELETRODUTO INPOL</t>
  </si>
  <si>
    <t xml:space="preserve">MADECOM MATERIAIS DE CONSTRUÇÃO
</t>
  </si>
  <si>
    <t xml:space="preserve">03.240.700/0001-41 </t>
  </si>
  <si>
    <t>MEPAR FERRAGENS E FERRAMENTAS LTDA</t>
  </si>
  <si>
    <t>26831579000128</t>
  </si>
  <si>
    <t>LAMPADA LED 40W</t>
  </si>
  <si>
    <t>MONTEMEZZO E MONTEMEZZO ARQUITETURA ENGENHARIA E CONSTRUÇÕES</t>
  </si>
  <si>
    <t>13.561.156/0001-93</t>
  </si>
  <si>
    <t>Caixa em poliamida 150x110x70 mm, bocal de 1.1/2"</t>
  </si>
  <si>
    <t>MANGUI MATERIAIS ELÉTRICOS</t>
  </si>
  <si>
    <t>86.783.636/0001-72</t>
  </si>
  <si>
    <t>TOTAL ACESSIBILIDADE</t>
  </si>
  <si>
    <t>12.127.024/0001-95</t>
  </si>
  <si>
    <t>TORNEIRA ALAVANCA PARA PNE</t>
  </si>
  <si>
    <t>MAPA TÁTIL</t>
  </si>
  <si>
    <t>WRS ACESSIBILIDADE</t>
  </si>
  <si>
    <t xml:space="preserve">09.350.434/0001-96
</t>
  </si>
  <si>
    <t>SUPORTE MAPA TÁTIL</t>
  </si>
  <si>
    <t>PLACA DE IDENTIFICAÇÃO DE AMBIENTE</t>
  </si>
  <si>
    <t>ALARME ANTI-PÂNICO</t>
  </si>
  <si>
    <t>CAIXA CLORADORA</t>
  </si>
  <si>
    <t>BRISES EM JANELAS (TÁBUAS DE 100x32X3000 mm)</t>
  </si>
  <si>
    <t>PLANALTTO</t>
  </si>
  <si>
    <t>Franciscao e Rigo Ltda</t>
  </si>
  <si>
    <t>12.585.031/0001-30</t>
  </si>
  <si>
    <t>02.068.894/0001-87</t>
  </si>
  <si>
    <t>C&amp;M Metalúrgica</t>
  </si>
  <si>
    <t>Esquadrias Schuster</t>
  </si>
  <si>
    <t>35.959.189/0001-29</t>
  </si>
  <si>
    <t xml:space="preserve">30.264.941/0001-01
</t>
  </si>
  <si>
    <t>PORTÃO DE CORRER</t>
  </si>
  <si>
    <t xml:space="preserve">PROJETO: REFORMA E AMPLIAÇÃO DE ESCOLA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</si>
</sst>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indexed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00">
    <xf numFmtId="0" fontId="0" fillId="0" borderId="0" xfId="0"/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/>
    </xf>
    <xf numFmtId="164" fontId="1" fillId="2" borderId="2" xfId="2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165" fontId="8" fillId="5" borderId="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/>
    <xf numFmtId="0" fontId="0" fillId="0" borderId="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165" fontId="8" fillId="5" borderId="1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164" fontId="1" fillId="2" borderId="20" xfId="2" applyFont="1" applyFill="1" applyBorder="1" applyAlignment="1">
      <alignment horizontal="center" vertical="center"/>
    </xf>
    <xf numFmtId="165" fontId="1" fillId="2" borderId="20" xfId="0" applyNumberFormat="1" applyFont="1" applyFill="1" applyBorder="1" applyAlignment="1">
      <alignment horizontal="center" vertical="center" wrapText="1"/>
    </xf>
    <xf numFmtId="165" fontId="8" fillId="5" borderId="21" xfId="0" applyNumberFormat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165" fontId="8" fillId="5" borderId="2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165" fontId="1" fillId="2" borderId="2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5" fontId="8" fillId="5" borderId="20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4" borderId="7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3" borderId="25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4"/>
    <cellStyle name="Normal 3 3" xf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449708</xdr:colOff>
      <xdr:row>2</xdr:row>
      <xdr:rowOff>177512</xdr:rowOff>
    </xdr:from>
    <xdr:ext cx="2466058" cy="1047750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1753" y="610467"/>
          <a:ext cx="2466058" cy="1047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0"/>
  <sheetViews>
    <sheetView tabSelected="1" view="pageBreakPreview" topLeftCell="A399" zoomScale="70" zoomScaleNormal="55" zoomScaleSheetLayoutView="70" workbookViewId="0">
      <selection activeCell="L5" sqref="L5"/>
    </sheetView>
  </sheetViews>
  <sheetFormatPr defaultRowHeight="15" x14ac:dyDescent="0.25"/>
  <cols>
    <col min="1" max="1" width="2.42578125" customWidth="1"/>
    <col min="2" max="2" width="7.85546875" style="3" customWidth="1"/>
    <col min="3" max="3" width="52.5703125" style="3" customWidth="1"/>
    <col min="4" max="4" width="8.5703125" style="3" customWidth="1"/>
    <col min="5" max="5" width="14.28515625" style="3" customWidth="1"/>
    <col min="6" max="6" width="27.140625" style="4" customWidth="1"/>
    <col min="7" max="7" width="23.7109375" style="4" customWidth="1"/>
    <col min="8" max="8" width="26.140625" style="4" customWidth="1"/>
    <col min="9" max="9" width="18.5703125" style="4" hidden="1" customWidth="1"/>
    <col min="10" max="12" width="18.5703125" style="4" customWidth="1"/>
    <col min="13" max="13" width="12.28515625" style="8" customWidth="1"/>
  </cols>
  <sheetData>
    <row r="1" spans="1:14" x14ac:dyDescent="0.25">
      <c r="A1" s="18"/>
      <c r="B1" s="77"/>
      <c r="C1" s="78"/>
      <c r="D1" s="78"/>
      <c r="E1" s="78"/>
      <c r="F1" s="78"/>
      <c r="G1" s="78"/>
      <c r="H1" s="78"/>
      <c r="I1" s="78"/>
      <c r="J1" s="79"/>
    </row>
    <row r="2" spans="1:14" ht="18.75" customHeight="1" x14ac:dyDescent="0.25">
      <c r="A2" s="19"/>
      <c r="B2" s="80"/>
      <c r="C2" s="81"/>
      <c r="D2" s="81"/>
      <c r="E2" s="81"/>
      <c r="F2" s="81"/>
      <c r="G2" s="81"/>
      <c r="H2" s="81"/>
      <c r="I2" s="81"/>
      <c r="J2" s="82"/>
    </row>
    <row r="3" spans="1:14" ht="15" customHeight="1" x14ac:dyDescent="0.25">
      <c r="A3" s="19"/>
      <c r="B3" s="83" t="s">
        <v>8</v>
      </c>
      <c r="C3" s="84"/>
      <c r="D3" s="84"/>
      <c r="E3" s="84"/>
      <c r="F3" s="84"/>
      <c r="G3" s="84"/>
      <c r="H3" s="84"/>
      <c r="I3" s="84"/>
      <c r="J3" s="85"/>
      <c r="K3" s="11"/>
      <c r="L3" s="11"/>
      <c r="M3" s="9"/>
    </row>
    <row r="4" spans="1:14" ht="9" customHeight="1" x14ac:dyDescent="0.25">
      <c r="A4" s="19"/>
      <c r="B4" s="86" t="s">
        <v>139</v>
      </c>
      <c r="C4" s="87"/>
      <c r="D4" s="87"/>
      <c r="E4" s="87"/>
      <c r="F4" s="87"/>
      <c r="G4" s="87"/>
      <c r="H4" s="87"/>
      <c r="I4" s="87"/>
      <c r="J4" s="88"/>
      <c r="K4" s="12"/>
      <c r="L4" s="12"/>
      <c r="M4" s="9"/>
    </row>
    <row r="5" spans="1:14" ht="15.75" customHeight="1" x14ac:dyDescent="0.25">
      <c r="A5" s="19"/>
      <c r="B5" s="86"/>
      <c r="C5" s="87"/>
      <c r="D5" s="87"/>
      <c r="E5" s="87"/>
      <c r="F5" s="87"/>
      <c r="G5" s="87"/>
      <c r="H5" s="87"/>
      <c r="I5" s="87"/>
      <c r="J5" s="88"/>
      <c r="K5" s="12"/>
      <c r="L5" s="12"/>
      <c r="M5" s="9"/>
    </row>
    <row r="6" spans="1:14" ht="15.75" customHeight="1" x14ac:dyDescent="0.25">
      <c r="A6" s="19"/>
      <c r="B6" s="86" t="s">
        <v>195</v>
      </c>
      <c r="C6" s="87"/>
      <c r="D6" s="87"/>
      <c r="E6" s="87"/>
      <c r="F6" s="87"/>
      <c r="G6" s="87"/>
      <c r="H6" s="87"/>
      <c r="I6" s="87"/>
      <c r="J6" s="88"/>
      <c r="K6" s="12"/>
      <c r="L6" s="12"/>
      <c r="M6" s="9"/>
    </row>
    <row r="7" spans="1:14" ht="24.75" customHeight="1" thickBot="1" x14ac:dyDescent="0.3">
      <c r="A7" s="25"/>
      <c r="B7" s="89" t="s">
        <v>140</v>
      </c>
      <c r="C7" s="90"/>
      <c r="D7" s="90"/>
      <c r="E7" s="90"/>
      <c r="F7" s="90"/>
      <c r="G7" s="90"/>
      <c r="H7" s="90"/>
      <c r="I7" s="90"/>
      <c r="J7" s="91"/>
      <c r="K7" s="13"/>
      <c r="L7" s="13"/>
      <c r="M7" s="9"/>
    </row>
    <row r="8" spans="1:14" ht="2.25" customHeight="1" thickBot="1" x14ac:dyDescent="0.3">
      <c r="B8" s="28"/>
      <c r="C8" s="23"/>
      <c r="D8" s="23"/>
      <c r="E8" s="23"/>
      <c r="F8" s="21"/>
      <c r="G8" s="21"/>
      <c r="H8" s="21"/>
      <c r="I8" s="24"/>
      <c r="J8" s="24"/>
      <c r="L8" s="10"/>
      <c r="M8" s="10"/>
    </row>
    <row r="9" spans="1:14" ht="32.25" hidden="1" customHeight="1" x14ac:dyDescent="0.3">
      <c r="B9" s="70" t="s">
        <v>0</v>
      </c>
      <c r="C9" s="72" t="s">
        <v>1</v>
      </c>
      <c r="D9" s="72" t="s">
        <v>2</v>
      </c>
      <c r="E9" s="72" t="s">
        <v>3</v>
      </c>
      <c r="F9" s="74" t="s">
        <v>4</v>
      </c>
      <c r="G9" s="74" t="s">
        <v>5</v>
      </c>
      <c r="H9" s="74"/>
      <c r="I9" s="76" t="s">
        <v>7</v>
      </c>
      <c r="J9" s="24"/>
      <c r="L9" s="10"/>
      <c r="M9" s="10"/>
    </row>
    <row r="10" spans="1:14" ht="27.75" hidden="1" customHeight="1" x14ac:dyDescent="0.3">
      <c r="B10" s="70"/>
      <c r="C10" s="72"/>
      <c r="D10" s="72"/>
      <c r="E10" s="72"/>
      <c r="F10" s="74"/>
      <c r="G10" s="74"/>
      <c r="H10" s="74"/>
      <c r="I10" s="76"/>
      <c r="J10" s="24"/>
      <c r="L10" s="10"/>
      <c r="M10" s="10"/>
    </row>
    <row r="11" spans="1:14" s="5" customFormat="1" ht="33.75" hidden="1" customHeight="1" x14ac:dyDescent="0.3">
      <c r="A11"/>
      <c r="B11" s="70"/>
      <c r="C11" s="72"/>
      <c r="D11" s="72"/>
      <c r="E11" s="72"/>
      <c r="F11" s="40" t="s">
        <v>11</v>
      </c>
      <c r="G11" s="40" t="s">
        <v>30</v>
      </c>
      <c r="H11" s="40"/>
      <c r="I11" s="41"/>
      <c r="J11" s="24"/>
      <c r="K11" s="4"/>
      <c r="L11" s="10"/>
      <c r="M11"/>
      <c r="N11"/>
    </row>
    <row r="12" spans="1:14" ht="21" hidden="1" customHeight="1" x14ac:dyDescent="0.3">
      <c r="B12" s="70"/>
      <c r="C12" s="72"/>
      <c r="D12" s="72"/>
      <c r="E12" s="72"/>
      <c r="F12" s="40" t="s">
        <v>10</v>
      </c>
      <c r="G12" s="40" t="s">
        <v>31</v>
      </c>
      <c r="H12" s="40"/>
      <c r="I12" s="41"/>
      <c r="J12" s="24"/>
      <c r="L12"/>
      <c r="M12"/>
    </row>
    <row r="13" spans="1:14" ht="20.25" hidden="1" customHeight="1" x14ac:dyDescent="0.3">
      <c r="B13" s="29"/>
      <c r="C13" s="1" t="s">
        <v>13</v>
      </c>
      <c r="D13" s="2" t="s">
        <v>2</v>
      </c>
      <c r="E13" s="7">
        <v>1</v>
      </c>
      <c r="F13" s="6">
        <v>6050</v>
      </c>
      <c r="G13" s="6">
        <v>4570</v>
      </c>
      <c r="H13" s="6"/>
      <c r="I13" s="20">
        <f>AVERAGE(H13,G13,F13)</f>
        <v>5310</v>
      </c>
      <c r="J13" s="24"/>
      <c r="L13"/>
      <c r="M13"/>
    </row>
    <row r="14" spans="1:14" ht="15.75" hidden="1" thickBot="1" x14ac:dyDescent="0.3">
      <c r="B14" s="28"/>
      <c r="C14" s="23"/>
      <c r="D14" s="23"/>
      <c r="E14" s="23"/>
      <c r="F14" s="21"/>
      <c r="G14" s="21"/>
      <c r="H14" s="21"/>
      <c r="I14" s="24"/>
      <c r="J14" s="24"/>
      <c r="L14"/>
      <c r="M14"/>
    </row>
    <row r="15" spans="1:14" ht="15.75" hidden="1" thickBot="1" x14ac:dyDescent="0.3">
      <c r="B15" s="70" t="s">
        <v>0</v>
      </c>
      <c r="C15" s="72" t="s">
        <v>1</v>
      </c>
      <c r="D15" s="72" t="s">
        <v>2</v>
      </c>
      <c r="E15" s="72" t="s">
        <v>3</v>
      </c>
      <c r="F15" s="95" t="s">
        <v>4</v>
      </c>
      <c r="G15" s="74" t="s">
        <v>5</v>
      </c>
      <c r="H15" s="74" t="s">
        <v>6</v>
      </c>
      <c r="I15" s="76" t="s">
        <v>7</v>
      </c>
      <c r="J15" s="24"/>
      <c r="L15"/>
      <c r="M15"/>
    </row>
    <row r="16" spans="1:14" ht="15.75" hidden="1" thickBot="1" x14ac:dyDescent="0.3">
      <c r="B16" s="70"/>
      <c r="C16" s="72"/>
      <c r="D16" s="72"/>
      <c r="E16" s="72"/>
      <c r="F16" s="96"/>
      <c r="G16" s="74"/>
      <c r="H16" s="74"/>
      <c r="I16" s="76"/>
      <c r="J16" s="24"/>
      <c r="L16"/>
      <c r="M16"/>
    </row>
    <row r="17" spans="1:13" ht="30.75" hidden="1" customHeight="1" x14ac:dyDescent="0.3">
      <c r="B17" s="70"/>
      <c r="C17" s="72"/>
      <c r="D17" s="72"/>
      <c r="E17" s="72"/>
      <c r="F17" s="40" t="s">
        <v>11</v>
      </c>
      <c r="G17" s="40" t="s">
        <v>30</v>
      </c>
      <c r="H17" s="40"/>
      <c r="I17" s="41"/>
      <c r="J17" s="24"/>
      <c r="L17"/>
      <c r="M17"/>
    </row>
    <row r="18" spans="1:13" ht="15.75" hidden="1" thickBot="1" x14ac:dyDescent="0.3">
      <c r="B18" s="70"/>
      <c r="C18" s="72"/>
      <c r="D18" s="72"/>
      <c r="E18" s="72"/>
      <c r="F18" s="40" t="s">
        <v>10</v>
      </c>
      <c r="G18" s="40" t="s">
        <v>31</v>
      </c>
      <c r="H18" s="40"/>
      <c r="I18" s="41"/>
      <c r="J18" s="24"/>
      <c r="L18"/>
      <c r="M18"/>
    </row>
    <row r="19" spans="1:13" ht="15.75" hidden="1" customHeight="1" x14ac:dyDescent="0.3">
      <c r="B19" s="29"/>
      <c r="C19" s="1" t="s">
        <v>12</v>
      </c>
      <c r="D19" s="2" t="s">
        <v>2</v>
      </c>
      <c r="E19" s="7">
        <v>1</v>
      </c>
      <c r="F19" s="6">
        <v>1950</v>
      </c>
      <c r="G19" s="6">
        <v>1630</v>
      </c>
      <c r="H19" s="6"/>
      <c r="I19" s="20">
        <f>AVERAGE(F19,H19,G19)</f>
        <v>1790</v>
      </c>
      <c r="J19" s="24"/>
    </row>
    <row r="20" spans="1:13" ht="15" hidden="1" customHeight="1" x14ac:dyDescent="0.3">
      <c r="B20" s="28"/>
      <c r="C20" s="23"/>
      <c r="D20" s="23"/>
      <c r="E20" s="23"/>
      <c r="F20" s="21"/>
      <c r="G20" s="21"/>
      <c r="H20" s="21"/>
      <c r="I20" s="24"/>
      <c r="J20" s="24"/>
    </row>
    <row r="21" spans="1:13" ht="15" hidden="1" customHeight="1" x14ac:dyDescent="0.3">
      <c r="B21" s="70" t="s">
        <v>0</v>
      </c>
      <c r="C21" s="72" t="s">
        <v>1</v>
      </c>
      <c r="D21" s="72" t="s">
        <v>2</v>
      </c>
      <c r="E21" s="72" t="s">
        <v>3</v>
      </c>
      <c r="F21" s="95" t="s">
        <v>4</v>
      </c>
      <c r="G21" s="74" t="s">
        <v>5</v>
      </c>
      <c r="H21" s="74" t="s">
        <v>6</v>
      </c>
      <c r="I21" s="76" t="s">
        <v>7</v>
      </c>
      <c r="J21" s="24"/>
    </row>
    <row r="22" spans="1:13" ht="15" hidden="1" customHeight="1" x14ac:dyDescent="0.3">
      <c r="B22" s="70"/>
      <c r="C22" s="72"/>
      <c r="D22" s="72"/>
      <c r="E22" s="72"/>
      <c r="F22" s="96"/>
      <c r="G22" s="74"/>
      <c r="H22" s="74"/>
      <c r="I22" s="76"/>
      <c r="J22" s="24"/>
    </row>
    <row r="23" spans="1:13" ht="34.5" hidden="1" customHeight="1" x14ac:dyDescent="0.3">
      <c r="B23" s="70"/>
      <c r="C23" s="72"/>
      <c r="D23" s="72"/>
      <c r="E23" s="72"/>
      <c r="F23" s="40" t="s">
        <v>11</v>
      </c>
      <c r="G23" s="40" t="s">
        <v>30</v>
      </c>
      <c r="H23" s="40"/>
      <c r="I23" s="41"/>
      <c r="J23" s="24"/>
    </row>
    <row r="24" spans="1:13" ht="15.75" hidden="1" customHeight="1" x14ac:dyDescent="0.3">
      <c r="B24" s="42"/>
      <c r="C24" s="39"/>
      <c r="D24" s="39"/>
      <c r="E24" s="39"/>
      <c r="F24" s="40" t="s">
        <v>10</v>
      </c>
      <c r="G24" s="40" t="s">
        <v>31</v>
      </c>
      <c r="H24" s="40"/>
      <c r="I24" s="41"/>
      <c r="J24" s="24"/>
    </row>
    <row r="25" spans="1:13" ht="15.75" hidden="1" thickBot="1" x14ac:dyDescent="0.3">
      <c r="B25" s="29"/>
      <c r="C25" s="1" t="s">
        <v>14</v>
      </c>
      <c r="D25" s="2" t="s">
        <v>2</v>
      </c>
      <c r="E25" s="7">
        <v>1</v>
      </c>
      <c r="F25" s="6">
        <v>2250</v>
      </c>
      <c r="G25" s="6">
        <v>1800</v>
      </c>
      <c r="H25" s="6"/>
      <c r="I25" s="20">
        <f t="shared" ref="I25" si="0">AVERAGE(F25,H25,G25)</f>
        <v>2025</v>
      </c>
      <c r="J25" s="24"/>
    </row>
    <row r="26" spans="1:13" ht="15.75" hidden="1" thickBot="1" x14ac:dyDescent="0.3">
      <c r="B26" s="30"/>
      <c r="C26" s="15"/>
      <c r="D26" s="16"/>
      <c r="E26" s="17"/>
      <c r="F26" s="14"/>
      <c r="G26" s="14"/>
      <c r="H26" s="14"/>
      <c r="I26" s="31"/>
      <c r="J26" s="24"/>
    </row>
    <row r="27" spans="1:13" ht="15.75" thickBot="1" x14ac:dyDescent="0.3">
      <c r="A27" s="18"/>
      <c r="B27" s="92"/>
      <c r="C27" s="93"/>
      <c r="D27" s="93"/>
      <c r="E27" s="93"/>
      <c r="F27" s="93"/>
      <c r="G27" s="93"/>
      <c r="H27" s="93"/>
      <c r="I27" s="93"/>
      <c r="J27" s="94"/>
    </row>
    <row r="28" spans="1:13" ht="15" customHeight="1" x14ac:dyDescent="0.25">
      <c r="A28" s="19"/>
      <c r="B28" s="69" t="s">
        <v>0</v>
      </c>
      <c r="C28" s="71" t="s">
        <v>1</v>
      </c>
      <c r="D28" s="71" t="s">
        <v>2</v>
      </c>
      <c r="E28" s="71" t="s">
        <v>3</v>
      </c>
      <c r="F28" s="73" t="s">
        <v>4</v>
      </c>
      <c r="G28" s="73" t="s">
        <v>5</v>
      </c>
      <c r="H28" s="73" t="s">
        <v>6</v>
      </c>
      <c r="I28" s="73" t="s">
        <v>7</v>
      </c>
      <c r="J28" s="75" t="s">
        <v>138</v>
      </c>
    </row>
    <row r="29" spans="1:13" ht="15" customHeight="1" x14ac:dyDescent="0.25">
      <c r="A29" s="19"/>
      <c r="B29" s="70"/>
      <c r="C29" s="72"/>
      <c r="D29" s="72"/>
      <c r="E29" s="72"/>
      <c r="F29" s="74"/>
      <c r="G29" s="74"/>
      <c r="H29" s="74"/>
      <c r="I29" s="74"/>
      <c r="J29" s="76"/>
    </row>
    <row r="30" spans="1:13" ht="34.5" customHeight="1" x14ac:dyDescent="0.25">
      <c r="A30" s="19"/>
      <c r="B30" s="70"/>
      <c r="C30" s="72"/>
      <c r="D30" s="72"/>
      <c r="E30" s="72"/>
      <c r="F30" s="26" t="s">
        <v>142</v>
      </c>
      <c r="G30" s="26" t="s">
        <v>67</v>
      </c>
      <c r="H30" s="26" t="s">
        <v>144</v>
      </c>
      <c r="I30" s="40"/>
      <c r="J30" s="41"/>
    </row>
    <row r="31" spans="1:13" ht="15.75" customHeight="1" x14ac:dyDescent="0.25">
      <c r="A31" s="19"/>
      <c r="B31" s="42"/>
      <c r="C31" s="39"/>
      <c r="D31" s="39"/>
      <c r="E31" s="39"/>
      <c r="F31" s="40" t="s">
        <v>64</v>
      </c>
      <c r="G31" s="40" t="s">
        <v>143</v>
      </c>
      <c r="H31" s="40" t="s">
        <v>145</v>
      </c>
      <c r="I31" s="40"/>
      <c r="J31" s="41"/>
    </row>
    <row r="32" spans="1:13" ht="15.75" thickBot="1" x14ac:dyDescent="0.3">
      <c r="A32" s="19"/>
      <c r="B32" s="33">
        <v>1</v>
      </c>
      <c r="C32" s="51" t="s">
        <v>141</v>
      </c>
      <c r="D32" s="34" t="s">
        <v>2</v>
      </c>
      <c r="E32" s="35">
        <v>1</v>
      </c>
      <c r="F32" s="36">
        <v>120</v>
      </c>
      <c r="G32" s="36">
        <v>134</v>
      </c>
      <c r="H32" s="36">
        <v>139</v>
      </c>
      <c r="I32" s="49">
        <f t="shared" ref="I32" si="1">AVERAGE(F32,H32,G32)</f>
        <v>131</v>
      </c>
      <c r="J32" s="37">
        <f>MEDIAN(F32:H32)</f>
        <v>134</v>
      </c>
    </row>
    <row r="33" spans="1:13" ht="15" hidden="1" customHeight="1" thickBot="1" x14ac:dyDescent="0.3">
      <c r="A33" s="19"/>
      <c r="B33" s="32"/>
      <c r="C33" s="21"/>
      <c r="D33" s="21"/>
      <c r="E33" s="21"/>
      <c r="F33" s="9"/>
      <c r="G33" s="10"/>
      <c r="H33" s="10"/>
      <c r="I33" s="22"/>
      <c r="J33" s="22"/>
      <c r="K33"/>
      <c r="L33"/>
      <c r="M33"/>
    </row>
    <row r="34" spans="1:13" hidden="1" x14ac:dyDescent="0.25">
      <c r="A34" s="19"/>
      <c r="B34" s="70" t="s">
        <v>0</v>
      </c>
      <c r="C34" s="72" t="s">
        <v>1</v>
      </c>
      <c r="D34" s="72" t="s">
        <v>2</v>
      </c>
      <c r="E34" s="72" t="s">
        <v>3</v>
      </c>
      <c r="F34" s="74" t="s">
        <v>4</v>
      </c>
      <c r="G34" s="74" t="s">
        <v>5</v>
      </c>
      <c r="H34" s="74" t="s">
        <v>6</v>
      </c>
      <c r="I34" s="76" t="s">
        <v>7</v>
      </c>
      <c r="J34" s="22"/>
      <c r="K34"/>
      <c r="L34"/>
      <c r="M34"/>
    </row>
    <row r="35" spans="1:13" ht="15.75" hidden="1" customHeight="1" x14ac:dyDescent="0.25">
      <c r="A35" s="19"/>
      <c r="B35" s="70"/>
      <c r="C35" s="72"/>
      <c r="D35" s="72"/>
      <c r="E35" s="72"/>
      <c r="F35" s="74"/>
      <c r="G35" s="74"/>
      <c r="H35" s="74"/>
      <c r="I35" s="76"/>
      <c r="J35" s="22"/>
      <c r="K35"/>
      <c r="L35"/>
      <c r="M35"/>
    </row>
    <row r="36" spans="1:13" ht="29.25" hidden="1" customHeight="1" x14ac:dyDescent="0.25">
      <c r="A36" s="19"/>
      <c r="B36" s="70"/>
      <c r="C36" s="72"/>
      <c r="D36" s="72"/>
      <c r="E36" s="72"/>
      <c r="F36" s="40" t="s">
        <v>28</v>
      </c>
      <c r="G36" s="40" t="s">
        <v>37</v>
      </c>
      <c r="H36" s="40"/>
      <c r="I36" s="41"/>
      <c r="J36" s="22"/>
      <c r="K36"/>
      <c r="L36"/>
      <c r="M36"/>
    </row>
    <row r="37" spans="1:13" ht="15.75" hidden="1" customHeight="1" x14ac:dyDescent="0.25">
      <c r="A37" s="19"/>
      <c r="B37" s="70"/>
      <c r="C37" s="72"/>
      <c r="D37" s="72"/>
      <c r="E37" s="72"/>
      <c r="F37" s="40" t="s">
        <v>29</v>
      </c>
      <c r="G37" s="40" t="s">
        <v>38</v>
      </c>
      <c r="H37" s="40"/>
      <c r="I37" s="41"/>
      <c r="J37" s="22"/>
      <c r="K37"/>
      <c r="L37"/>
      <c r="M37"/>
    </row>
    <row r="38" spans="1:13" ht="15" hidden="1" customHeight="1" x14ac:dyDescent="0.25">
      <c r="A38" s="19"/>
      <c r="B38" s="29"/>
      <c r="C38" s="1" t="s">
        <v>27</v>
      </c>
      <c r="D38" s="2" t="s">
        <v>9</v>
      </c>
      <c r="E38" s="7" t="s">
        <v>15</v>
      </c>
      <c r="F38" s="6">
        <v>135</v>
      </c>
      <c r="G38" s="6">
        <v>102</v>
      </c>
      <c r="H38" s="6"/>
      <c r="I38" s="20">
        <f t="shared" ref="I38" si="2">AVERAGE(F38,H38,G38)</f>
        <v>118.5</v>
      </c>
      <c r="J38" s="22"/>
      <c r="K38"/>
      <c r="L38"/>
      <c r="M38"/>
    </row>
    <row r="39" spans="1:13" ht="15" hidden="1" customHeight="1" x14ac:dyDescent="0.25">
      <c r="A39" s="19"/>
      <c r="B39" s="32"/>
      <c r="C39" s="21"/>
      <c r="D39" s="21"/>
      <c r="E39" s="21"/>
      <c r="F39" s="9"/>
      <c r="G39" s="10"/>
      <c r="H39" s="10"/>
      <c r="I39" s="22"/>
      <c r="J39" s="22"/>
      <c r="K39"/>
      <c r="L39"/>
      <c r="M39"/>
    </row>
    <row r="40" spans="1:13" hidden="1" x14ac:dyDescent="0.25">
      <c r="A40" s="19"/>
      <c r="B40" s="70" t="s">
        <v>0</v>
      </c>
      <c r="C40" s="72" t="s">
        <v>1</v>
      </c>
      <c r="D40" s="72" t="s">
        <v>2</v>
      </c>
      <c r="E40" s="72" t="s">
        <v>3</v>
      </c>
      <c r="F40" s="74" t="s">
        <v>4</v>
      </c>
      <c r="G40" s="74" t="s">
        <v>5</v>
      </c>
      <c r="H40" s="74" t="s">
        <v>6</v>
      </c>
      <c r="I40" s="76" t="s">
        <v>7</v>
      </c>
      <c r="J40" s="22"/>
      <c r="K40"/>
      <c r="L40"/>
      <c r="M40"/>
    </row>
    <row r="41" spans="1:13" hidden="1" x14ac:dyDescent="0.25">
      <c r="A41" s="19"/>
      <c r="B41" s="70"/>
      <c r="C41" s="72"/>
      <c r="D41" s="72"/>
      <c r="E41" s="72"/>
      <c r="F41" s="74"/>
      <c r="G41" s="74"/>
      <c r="H41" s="74"/>
      <c r="I41" s="76"/>
      <c r="J41" s="22"/>
      <c r="K41"/>
      <c r="L41"/>
      <c r="M41"/>
    </row>
    <row r="42" spans="1:13" hidden="1" x14ac:dyDescent="0.25">
      <c r="A42" s="19"/>
      <c r="B42" s="70"/>
      <c r="C42" s="72"/>
      <c r="D42" s="72"/>
      <c r="E42" s="72"/>
      <c r="F42" s="40" t="s">
        <v>33</v>
      </c>
      <c r="G42" s="40"/>
      <c r="H42" s="40"/>
      <c r="I42" s="41"/>
      <c r="J42" s="24"/>
    </row>
    <row r="43" spans="1:13" hidden="1" x14ac:dyDescent="0.25">
      <c r="A43" s="19"/>
      <c r="B43" s="70"/>
      <c r="C43" s="72"/>
      <c r="D43" s="72"/>
      <c r="E43" s="72"/>
      <c r="F43" s="40" t="s">
        <v>32</v>
      </c>
      <c r="G43" s="40"/>
      <c r="H43" s="40"/>
      <c r="I43" s="41"/>
      <c r="J43" s="24"/>
    </row>
    <row r="44" spans="1:13" hidden="1" x14ac:dyDescent="0.25">
      <c r="A44" s="19"/>
      <c r="B44" s="29"/>
      <c r="C44" s="1" t="s">
        <v>16</v>
      </c>
      <c r="D44" s="2"/>
      <c r="E44" s="7"/>
      <c r="F44" s="6">
        <v>9.0340000000000007</v>
      </c>
      <c r="G44" s="6"/>
      <c r="H44" s="6"/>
      <c r="I44" s="20" t="e">
        <f>AVERAGE(#REF!,H44,G44)</f>
        <v>#REF!</v>
      </c>
      <c r="J44" s="24"/>
    </row>
    <row r="45" spans="1:13" hidden="1" x14ac:dyDescent="0.25">
      <c r="A45" s="19"/>
      <c r="B45" s="28"/>
      <c r="C45" s="23"/>
      <c r="D45" s="23"/>
      <c r="E45" s="23"/>
      <c r="F45" s="21"/>
      <c r="G45" s="21"/>
      <c r="H45" s="21"/>
      <c r="I45" s="24"/>
      <c r="J45" s="24"/>
    </row>
    <row r="46" spans="1:13" hidden="1" x14ac:dyDescent="0.25">
      <c r="A46" s="19"/>
      <c r="B46" s="70" t="s">
        <v>0</v>
      </c>
      <c r="C46" s="72" t="s">
        <v>1</v>
      </c>
      <c r="D46" s="72" t="s">
        <v>2</v>
      </c>
      <c r="E46" s="72" t="s">
        <v>3</v>
      </c>
      <c r="F46" s="74" t="s">
        <v>4</v>
      </c>
      <c r="G46" s="74" t="s">
        <v>5</v>
      </c>
      <c r="H46" s="74" t="s">
        <v>6</v>
      </c>
      <c r="I46" s="76" t="s">
        <v>7</v>
      </c>
      <c r="J46" s="24"/>
    </row>
    <row r="47" spans="1:13" hidden="1" x14ac:dyDescent="0.25">
      <c r="A47" s="19"/>
      <c r="B47" s="70"/>
      <c r="C47" s="72"/>
      <c r="D47" s="72"/>
      <c r="E47" s="72"/>
      <c r="F47" s="74"/>
      <c r="G47" s="74"/>
      <c r="H47" s="74"/>
      <c r="I47" s="76"/>
      <c r="J47" s="24"/>
    </row>
    <row r="48" spans="1:13" hidden="1" x14ac:dyDescent="0.25">
      <c r="A48" s="19"/>
      <c r="B48" s="70"/>
      <c r="C48" s="72"/>
      <c r="D48" s="72"/>
      <c r="E48" s="72"/>
      <c r="F48" s="40" t="s">
        <v>45</v>
      </c>
      <c r="G48" s="40"/>
      <c r="H48" s="40"/>
      <c r="I48" s="41"/>
      <c r="J48" s="24"/>
    </row>
    <row r="49" spans="1:10" hidden="1" x14ac:dyDescent="0.25">
      <c r="A49" s="19"/>
      <c r="B49" s="70"/>
      <c r="C49" s="72"/>
      <c r="D49" s="72"/>
      <c r="E49" s="72"/>
      <c r="F49" s="40" t="s">
        <v>46</v>
      </c>
      <c r="G49" s="40"/>
      <c r="H49" s="40"/>
      <c r="I49" s="41"/>
      <c r="J49" s="24"/>
    </row>
    <row r="50" spans="1:10" hidden="1" x14ac:dyDescent="0.25">
      <c r="A50" s="19"/>
      <c r="B50" s="29"/>
      <c r="C50" s="1" t="s">
        <v>17</v>
      </c>
      <c r="D50" s="2" t="s">
        <v>2</v>
      </c>
      <c r="E50" s="7">
        <v>1</v>
      </c>
      <c r="F50" s="6">
        <v>19</v>
      </c>
      <c r="G50" s="6"/>
      <c r="H50" s="6"/>
      <c r="I50" s="20"/>
      <c r="J50" s="24"/>
    </row>
    <row r="51" spans="1:10" hidden="1" x14ac:dyDescent="0.25">
      <c r="A51" s="19"/>
      <c r="B51" s="70" t="s">
        <v>0</v>
      </c>
      <c r="C51" s="72" t="s">
        <v>1</v>
      </c>
      <c r="D51" s="72" t="s">
        <v>2</v>
      </c>
      <c r="E51" s="72" t="s">
        <v>3</v>
      </c>
      <c r="F51" s="74" t="s">
        <v>4</v>
      </c>
      <c r="G51" s="74" t="s">
        <v>5</v>
      </c>
      <c r="H51" s="74" t="s">
        <v>6</v>
      </c>
      <c r="I51" s="76" t="s">
        <v>7</v>
      </c>
      <c r="J51" s="24"/>
    </row>
    <row r="52" spans="1:10" hidden="1" x14ac:dyDescent="0.25">
      <c r="A52" s="19"/>
      <c r="B52" s="70"/>
      <c r="C52" s="72"/>
      <c r="D52" s="72"/>
      <c r="E52" s="72"/>
      <c r="F52" s="74"/>
      <c r="G52" s="74"/>
      <c r="H52" s="74"/>
      <c r="I52" s="76"/>
      <c r="J52" s="24"/>
    </row>
    <row r="53" spans="1:10" hidden="1" x14ac:dyDescent="0.25">
      <c r="A53" s="19"/>
      <c r="B53" s="70"/>
      <c r="C53" s="72"/>
      <c r="D53" s="72"/>
      <c r="E53" s="72"/>
      <c r="F53" s="40" t="s">
        <v>34</v>
      </c>
      <c r="G53" s="40"/>
      <c r="H53" s="40"/>
      <c r="I53" s="41"/>
      <c r="J53" s="24"/>
    </row>
    <row r="54" spans="1:10" hidden="1" x14ac:dyDescent="0.25">
      <c r="A54" s="19"/>
      <c r="B54" s="70"/>
      <c r="C54" s="72"/>
      <c r="D54" s="72"/>
      <c r="E54" s="72"/>
      <c r="F54" s="40" t="s">
        <v>35</v>
      </c>
      <c r="G54" s="40"/>
      <c r="H54" s="40"/>
      <c r="I54" s="41"/>
      <c r="J54" s="24"/>
    </row>
    <row r="55" spans="1:10" hidden="1" x14ac:dyDescent="0.25">
      <c r="A55" s="19"/>
      <c r="B55" s="29"/>
      <c r="C55" s="1" t="s">
        <v>18</v>
      </c>
      <c r="D55" s="2"/>
      <c r="E55" s="7"/>
      <c r="F55" s="6">
        <v>9.9</v>
      </c>
      <c r="G55" s="6"/>
      <c r="H55" s="6"/>
      <c r="I55" s="20">
        <f t="shared" ref="I55" si="3">AVERAGE(F55,H55,G55)</f>
        <v>9.9</v>
      </c>
      <c r="J55" s="24"/>
    </row>
    <row r="56" spans="1:10" hidden="1" x14ac:dyDescent="0.25">
      <c r="A56" s="19"/>
      <c r="B56" s="28"/>
      <c r="C56" s="23"/>
      <c r="D56" s="23"/>
      <c r="E56" s="23"/>
      <c r="F56" s="21"/>
      <c r="G56" s="21"/>
      <c r="H56" s="21"/>
      <c r="I56" s="24"/>
      <c r="J56" s="24"/>
    </row>
    <row r="57" spans="1:10" hidden="1" x14ac:dyDescent="0.25">
      <c r="A57" s="19"/>
      <c r="B57" s="70" t="s">
        <v>0</v>
      </c>
      <c r="C57" s="72" t="s">
        <v>1</v>
      </c>
      <c r="D57" s="72" t="s">
        <v>2</v>
      </c>
      <c r="E57" s="72" t="s">
        <v>3</v>
      </c>
      <c r="F57" s="74" t="s">
        <v>4</v>
      </c>
      <c r="G57" s="74" t="s">
        <v>5</v>
      </c>
      <c r="H57" s="74" t="s">
        <v>6</v>
      </c>
      <c r="I57" s="76" t="s">
        <v>7</v>
      </c>
      <c r="J57" s="24"/>
    </row>
    <row r="58" spans="1:10" hidden="1" x14ac:dyDescent="0.25">
      <c r="A58" s="19"/>
      <c r="B58" s="70"/>
      <c r="C58" s="72"/>
      <c r="D58" s="72"/>
      <c r="E58" s="72"/>
      <c r="F58" s="74"/>
      <c r="G58" s="74"/>
      <c r="H58" s="74"/>
      <c r="I58" s="76"/>
      <c r="J58" s="24"/>
    </row>
    <row r="59" spans="1:10" hidden="1" x14ac:dyDescent="0.25">
      <c r="A59" s="19"/>
      <c r="B59" s="70"/>
      <c r="C59" s="72"/>
      <c r="D59" s="72"/>
      <c r="E59" s="72"/>
      <c r="F59" s="40"/>
      <c r="G59" s="40"/>
      <c r="H59" s="40"/>
      <c r="I59" s="41"/>
      <c r="J59" s="24"/>
    </row>
    <row r="60" spans="1:10" hidden="1" x14ac:dyDescent="0.25">
      <c r="A60" s="19"/>
      <c r="B60" s="70"/>
      <c r="C60" s="72"/>
      <c r="D60" s="72"/>
      <c r="E60" s="72"/>
      <c r="F60" s="40"/>
      <c r="G60" s="40"/>
      <c r="H60" s="40"/>
      <c r="I60" s="41"/>
      <c r="J60" s="24"/>
    </row>
    <row r="61" spans="1:10" hidden="1" x14ac:dyDescent="0.25">
      <c r="A61" s="19"/>
      <c r="B61" s="29"/>
      <c r="C61" s="1" t="s">
        <v>19</v>
      </c>
      <c r="D61" s="2"/>
      <c r="E61" s="7"/>
      <c r="F61" s="6"/>
      <c r="G61" s="6"/>
      <c r="H61" s="6"/>
      <c r="I61" s="20" t="e">
        <f t="shared" ref="I61" si="4">AVERAGE(F61,H61,G61)</f>
        <v>#DIV/0!</v>
      </c>
      <c r="J61" s="24"/>
    </row>
    <row r="62" spans="1:10" hidden="1" x14ac:dyDescent="0.25">
      <c r="A62" s="19"/>
      <c r="B62" s="28"/>
      <c r="C62" s="23"/>
      <c r="D62" s="23"/>
      <c r="E62" s="23"/>
      <c r="F62" s="21"/>
      <c r="G62" s="21"/>
      <c r="H62" s="21"/>
      <c r="I62" s="24"/>
      <c r="J62" s="24"/>
    </row>
    <row r="63" spans="1:10" hidden="1" x14ac:dyDescent="0.25">
      <c r="A63" s="19"/>
      <c r="B63" s="70" t="s">
        <v>0</v>
      </c>
      <c r="C63" s="72" t="s">
        <v>1</v>
      </c>
      <c r="D63" s="72" t="s">
        <v>2</v>
      </c>
      <c r="E63" s="72" t="s">
        <v>3</v>
      </c>
      <c r="F63" s="74" t="s">
        <v>4</v>
      </c>
      <c r="G63" s="74" t="s">
        <v>5</v>
      </c>
      <c r="H63" s="74" t="s">
        <v>6</v>
      </c>
      <c r="I63" s="76" t="s">
        <v>7</v>
      </c>
      <c r="J63" s="24"/>
    </row>
    <row r="64" spans="1:10" hidden="1" x14ac:dyDescent="0.25">
      <c r="A64" s="19"/>
      <c r="B64" s="70"/>
      <c r="C64" s="72"/>
      <c r="D64" s="72"/>
      <c r="E64" s="72"/>
      <c r="F64" s="74"/>
      <c r="G64" s="74"/>
      <c r="H64" s="74"/>
      <c r="I64" s="76"/>
      <c r="J64" s="24"/>
    </row>
    <row r="65" spans="1:10" ht="25.5" hidden="1" x14ac:dyDescent="0.25">
      <c r="A65" s="19"/>
      <c r="B65" s="70"/>
      <c r="C65" s="72"/>
      <c r="D65" s="72"/>
      <c r="E65" s="72"/>
      <c r="F65" s="40" t="s">
        <v>45</v>
      </c>
      <c r="G65" s="40" t="s">
        <v>60</v>
      </c>
      <c r="H65" s="40" t="s">
        <v>51</v>
      </c>
      <c r="I65" s="41"/>
      <c r="J65" s="24"/>
    </row>
    <row r="66" spans="1:10" hidden="1" x14ac:dyDescent="0.25">
      <c r="A66" s="19"/>
      <c r="B66" s="70"/>
      <c r="C66" s="72"/>
      <c r="D66" s="72"/>
      <c r="E66" s="72"/>
      <c r="F66" s="40" t="s">
        <v>46</v>
      </c>
      <c r="G66" s="40" t="s">
        <v>61</v>
      </c>
      <c r="H66" s="40" t="s">
        <v>52</v>
      </c>
      <c r="I66" s="41"/>
      <c r="J66" s="24"/>
    </row>
    <row r="67" spans="1:10" hidden="1" x14ac:dyDescent="0.25">
      <c r="A67" s="19"/>
      <c r="B67" s="29"/>
      <c r="C67" s="1" t="s">
        <v>21</v>
      </c>
      <c r="D67" s="2"/>
      <c r="E67" s="7"/>
      <c r="F67" s="6">
        <v>279</v>
      </c>
      <c r="G67" s="6">
        <v>90.54</v>
      </c>
      <c r="H67" s="6">
        <v>286.29000000000002</v>
      </c>
      <c r="I67" s="20">
        <f t="shared" ref="I67" si="5">AVERAGE(F67,H67,G67)</f>
        <v>218.60999999999999</v>
      </c>
      <c r="J67" s="24"/>
    </row>
    <row r="68" spans="1:10" hidden="1" x14ac:dyDescent="0.25">
      <c r="A68" s="19"/>
      <c r="B68" s="28"/>
      <c r="C68" s="23"/>
      <c r="D68" s="23"/>
      <c r="E68" s="23"/>
      <c r="F68" s="21"/>
      <c r="G68" s="21"/>
      <c r="H68" s="21"/>
      <c r="I68" s="24"/>
      <c r="J68" s="24"/>
    </row>
    <row r="69" spans="1:10" hidden="1" x14ac:dyDescent="0.25">
      <c r="A69" s="19"/>
      <c r="B69" s="70" t="s">
        <v>0</v>
      </c>
      <c r="C69" s="72" t="s">
        <v>1</v>
      </c>
      <c r="D69" s="72" t="s">
        <v>2</v>
      </c>
      <c r="E69" s="72" t="s">
        <v>3</v>
      </c>
      <c r="F69" s="74" t="s">
        <v>4</v>
      </c>
      <c r="G69" s="74" t="s">
        <v>5</v>
      </c>
      <c r="H69" s="74" t="s">
        <v>6</v>
      </c>
      <c r="I69" s="76" t="s">
        <v>7</v>
      </c>
      <c r="J69" s="24"/>
    </row>
    <row r="70" spans="1:10" hidden="1" x14ac:dyDescent="0.25">
      <c r="A70" s="19"/>
      <c r="B70" s="70"/>
      <c r="C70" s="72"/>
      <c r="D70" s="72"/>
      <c r="E70" s="72"/>
      <c r="F70" s="74"/>
      <c r="G70" s="74"/>
      <c r="H70" s="74"/>
      <c r="I70" s="76"/>
      <c r="J70" s="24"/>
    </row>
    <row r="71" spans="1:10" hidden="1" x14ac:dyDescent="0.25">
      <c r="A71" s="19"/>
      <c r="B71" s="70"/>
      <c r="C71" s="72"/>
      <c r="D71" s="72"/>
      <c r="E71" s="72"/>
      <c r="F71" s="40" t="s">
        <v>45</v>
      </c>
      <c r="G71" s="40"/>
      <c r="H71" s="40"/>
      <c r="I71" s="41"/>
      <c r="J71" s="24"/>
    </row>
    <row r="72" spans="1:10" hidden="1" x14ac:dyDescent="0.25">
      <c r="A72" s="19"/>
      <c r="B72" s="70"/>
      <c r="C72" s="72"/>
      <c r="D72" s="72"/>
      <c r="E72" s="72"/>
      <c r="F72" s="40" t="s">
        <v>46</v>
      </c>
      <c r="G72" s="40"/>
      <c r="H72" s="40"/>
      <c r="I72" s="41"/>
      <c r="J72" s="24"/>
    </row>
    <row r="73" spans="1:10" hidden="1" x14ac:dyDescent="0.25">
      <c r="A73" s="19"/>
      <c r="B73" s="29"/>
      <c r="C73" s="1" t="s">
        <v>20</v>
      </c>
      <c r="D73" s="2"/>
      <c r="E73" s="7"/>
      <c r="F73" s="6">
        <v>279</v>
      </c>
      <c r="G73" s="6"/>
      <c r="H73" s="6"/>
      <c r="I73" s="20">
        <f t="shared" ref="I73" si="6">AVERAGE(F73,H73,G73)</f>
        <v>279</v>
      </c>
      <c r="J73" s="24"/>
    </row>
    <row r="74" spans="1:10" hidden="1" x14ac:dyDescent="0.25">
      <c r="A74" s="19"/>
      <c r="B74" s="28"/>
      <c r="C74" s="23"/>
      <c r="D74" s="23"/>
      <c r="E74" s="23"/>
      <c r="F74" s="21"/>
      <c r="G74" s="21"/>
      <c r="H74" s="21"/>
      <c r="I74" s="24"/>
      <c r="J74" s="24"/>
    </row>
    <row r="75" spans="1:10" hidden="1" x14ac:dyDescent="0.25">
      <c r="A75" s="19"/>
      <c r="B75" s="69" t="s">
        <v>0</v>
      </c>
      <c r="C75" s="71" t="s">
        <v>1</v>
      </c>
      <c r="D75" s="71" t="s">
        <v>2</v>
      </c>
      <c r="E75" s="71" t="s">
        <v>3</v>
      </c>
      <c r="F75" s="73" t="s">
        <v>4</v>
      </c>
      <c r="G75" s="73" t="s">
        <v>5</v>
      </c>
      <c r="H75" s="73" t="s">
        <v>6</v>
      </c>
      <c r="I75" s="75" t="s">
        <v>7</v>
      </c>
      <c r="J75" s="75" t="s">
        <v>138</v>
      </c>
    </row>
    <row r="76" spans="1:10" hidden="1" x14ac:dyDescent="0.25">
      <c r="A76" s="19"/>
      <c r="B76" s="70"/>
      <c r="C76" s="72"/>
      <c r="D76" s="72"/>
      <c r="E76" s="72"/>
      <c r="F76" s="74"/>
      <c r="G76" s="74"/>
      <c r="H76" s="74"/>
      <c r="I76" s="76"/>
      <c r="J76" s="76"/>
    </row>
    <row r="77" spans="1:10" ht="29.25" hidden="1" customHeight="1" x14ac:dyDescent="0.25">
      <c r="A77" s="19"/>
      <c r="B77" s="70"/>
      <c r="C77" s="72"/>
      <c r="D77" s="72"/>
      <c r="E77" s="72"/>
      <c r="F77" s="26" t="s">
        <v>80</v>
      </c>
      <c r="G77" s="26" t="s">
        <v>77</v>
      </c>
      <c r="H77" s="26" t="s">
        <v>76</v>
      </c>
      <c r="I77" s="41"/>
      <c r="J77" s="41"/>
    </row>
    <row r="78" spans="1:10" hidden="1" x14ac:dyDescent="0.25">
      <c r="A78" s="19"/>
      <c r="B78" s="70"/>
      <c r="C78" s="72"/>
      <c r="D78" s="72"/>
      <c r="E78" s="72"/>
      <c r="F78" s="40" t="s">
        <v>79</v>
      </c>
      <c r="G78" s="40" t="s">
        <v>78</v>
      </c>
      <c r="H78" s="40" t="s">
        <v>62</v>
      </c>
      <c r="I78" s="41"/>
      <c r="J78" s="41"/>
    </row>
    <row r="79" spans="1:10" ht="15.75" hidden="1" thickBot="1" x14ac:dyDescent="0.3">
      <c r="A79" s="19"/>
      <c r="B79" s="33">
        <v>2</v>
      </c>
      <c r="C79" s="51" t="s">
        <v>75</v>
      </c>
      <c r="D79" s="34" t="s">
        <v>2</v>
      </c>
      <c r="E79" s="35">
        <v>1</v>
      </c>
      <c r="F79" s="36">
        <v>8958</v>
      </c>
      <c r="G79" s="36">
        <v>3900</v>
      </c>
      <c r="H79" s="36">
        <v>8958</v>
      </c>
      <c r="I79" s="43">
        <f t="shared" ref="I79" si="7">AVERAGE(F79,H79,G79)</f>
        <v>7272</v>
      </c>
      <c r="J79" s="37">
        <f>MEDIAN(F79:H79)</f>
        <v>8958</v>
      </c>
    </row>
    <row r="80" spans="1:10" ht="15.75" hidden="1" thickBot="1" x14ac:dyDescent="0.3">
      <c r="A80" s="19"/>
      <c r="B80" s="28"/>
      <c r="C80" s="23"/>
      <c r="D80" s="23"/>
      <c r="E80" s="23"/>
      <c r="F80" s="21"/>
      <c r="G80" s="21"/>
      <c r="H80" s="21"/>
      <c r="I80" s="24"/>
      <c r="J80" s="24"/>
    </row>
    <row r="81" spans="1:10" hidden="1" x14ac:dyDescent="0.25">
      <c r="A81" s="19"/>
      <c r="B81" s="69" t="s">
        <v>0</v>
      </c>
      <c r="C81" s="71" t="s">
        <v>1</v>
      </c>
      <c r="D81" s="71" t="s">
        <v>2</v>
      </c>
      <c r="E81" s="71" t="s">
        <v>3</v>
      </c>
      <c r="F81" s="73" t="s">
        <v>4</v>
      </c>
      <c r="G81" s="73" t="s">
        <v>5</v>
      </c>
      <c r="H81" s="73" t="s">
        <v>6</v>
      </c>
      <c r="I81" s="75" t="s">
        <v>7</v>
      </c>
      <c r="J81" s="75" t="s">
        <v>138</v>
      </c>
    </row>
    <row r="82" spans="1:10" hidden="1" x14ac:dyDescent="0.25">
      <c r="A82" s="19"/>
      <c r="B82" s="70"/>
      <c r="C82" s="72"/>
      <c r="D82" s="72"/>
      <c r="E82" s="72"/>
      <c r="F82" s="74"/>
      <c r="G82" s="74"/>
      <c r="H82" s="74"/>
      <c r="I82" s="76"/>
      <c r="J82" s="76"/>
    </row>
    <row r="83" spans="1:10" ht="25.5" hidden="1" x14ac:dyDescent="0.25">
      <c r="A83" s="19"/>
      <c r="B83" s="70"/>
      <c r="C83" s="72"/>
      <c r="D83" s="72"/>
      <c r="E83" s="72"/>
      <c r="F83" s="26" t="s">
        <v>86</v>
      </c>
      <c r="G83" s="26" t="s">
        <v>84</v>
      </c>
      <c r="H83" s="26" t="s">
        <v>82</v>
      </c>
      <c r="I83" s="41"/>
      <c r="J83" s="41"/>
    </row>
    <row r="84" spans="1:10" hidden="1" x14ac:dyDescent="0.25">
      <c r="A84" s="19"/>
      <c r="B84" s="70"/>
      <c r="C84" s="72"/>
      <c r="D84" s="72"/>
      <c r="E84" s="72"/>
      <c r="F84" s="40" t="s">
        <v>87</v>
      </c>
      <c r="G84" s="40" t="s">
        <v>85</v>
      </c>
      <c r="H84" s="40" t="s">
        <v>83</v>
      </c>
      <c r="I84" s="41"/>
      <c r="J84" s="41"/>
    </row>
    <row r="85" spans="1:10" ht="15.75" hidden="1" thickBot="1" x14ac:dyDescent="0.3">
      <c r="A85" s="19"/>
      <c r="B85" s="33">
        <v>3</v>
      </c>
      <c r="C85" s="51" t="s">
        <v>81</v>
      </c>
      <c r="D85" s="34" t="s">
        <v>2</v>
      </c>
      <c r="E85" s="35">
        <v>1</v>
      </c>
      <c r="F85" s="36">
        <v>2500</v>
      </c>
      <c r="G85" s="36">
        <v>1072</v>
      </c>
      <c r="H85" s="36">
        <v>1198</v>
      </c>
      <c r="I85" s="43">
        <f>AVERAGE(F85:H85)</f>
        <v>1590</v>
      </c>
      <c r="J85" s="37">
        <f>MEDIAN(F85:H85)</f>
        <v>1198</v>
      </c>
    </row>
    <row r="86" spans="1:10" ht="15.75" hidden="1" thickBot="1" x14ac:dyDescent="0.3">
      <c r="A86" s="19"/>
      <c r="B86" s="28"/>
      <c r="C86" s="23"/>
      <c r="D86" s="23"/>
      <c r="E86" s="23"/>
      <c r="F86" s="21"/>
      <c r="G86" s="21"/>
      <c r="H86" s="21"/>
      <c r="I86" s="24"/>
      <c r="J86" s="24"/>
    </row>
    <row r="87" spans="1:10" hidden="1" x14ac:dyDescent="0.25">
      <c r="A87" s="19"/>
      <c r="B87" s="69" t="s">
        <v>0</v>
      </c>
      <c r="C87" s="71" t="s">
        <v>1</v>
      </c>
      <c r="D87" s="71" t="s">
        <v>2</v>
      </c>
      <c r="E87" s="71" t="s">
        <v>3</v>
      </c>
      <c r="F87" s="73" t="s">
        <v>4</v>
      </c>
      <c r="G87" s="73" t="s">
        <v>5</v>
      </c>
      <c r="H87" s="73" t="s">
        <v>6</v>
      </c>
      <c r="I87" s="75" t="s">
        <v>7</v>
      </c>
      <c r="J87" s="75" t="s">
        <v>138</v>
      </c>
    </row>
    <row r="88" spans="1:10" hidden="1" x14ac:dyDescent="0.25">
      <c r="A88" s="19"/>
      <c r="B88" s="70"/>
      <c r="C88" s="72"/>
      <c r="D88" s="72"/>
      <c r="E88" s="72"/>
      <c r="F88" s="74"/>
      <c r="G88" s="74"/>
      <c r="H88" s="74"/>
      <c r="I88" s="76"/>
      <c r="J88" s="76"/>
    </row>
    <row r="89" spans="1:10" hidden="1" x14ac:dyDescent="0.25">
      <c r="A89" s="19"/>
      <c r="B89" s="70"/>
      <c r="C89" s="72"/>
      <c r="D89" s="72"/>
      <c r="E89" s="72"/>
      <c r="F89" s="26" t="s">
        <v>89</v>
      </c>
      <c r="G89" s="26" t="s">
        <v>92</v>
      </c>
      <c r="H89" s="26" t="s">
        <v>94</v>
      </c>
      <c r="I89" s="41"/>
      <c r="J89" s="41"/>
    </row>
    <row r="90" spans="1:10" hidden="1" x14ac:dyDescent="0.25">
      <c r="A90" s="19"/>
      <c r="B90" s="70"/>
      <c r="C90" s="72"/>
      <c r="D90" s="72"/>
      <c r="E90" s="72"/>
      <c r="F90" s="40" t="s">
        <v>90</v>
      </c>
      <c r="G90" s="40" t="s">
        <v>93</v>
      </c>
      <c r="H90" s="40" t="s">
        <v>95</v>
      </c>
      <c r="I90" s="41"/>
      <c r="J90" s="41"/>
    </row>
    <row r="91" spans="1:10" ht="15.75" hidden="1" thickBot="1" x14ac:dyDescent="0.3">
      <c r="A91" s="19"/>
      <c r="B91" s="33">
        <v>4</v>
      </c>
      <c r="C91" s="51" t="s">
        <v>88</v>
      </c>
      <c r="D91" s="34" t="s">
        <v>91</v>
      </c>
      <c r="E91" s="35">
        <v>1250</v>
      </c>
      <c r="F91" s="36">
        <v>336000</v>
      </c>
      <c r="G91" s="36">
        <v>228012.5</v>
      </c>
      <c r="H91" s="36">
        <v>175800</v>
      </c>
      <c r="I91" s="43">
        <f t="shared" ref="I91" si="8">AVERAGE(F91,H91,G91)</f>
        <v>246604.16666666666</v>
      </c>
      <c r="J91" s="37">
        <f>MEDIAN(F91:H91)</f>
        <v>228012.5</v>
      </c>
    </row>
    <row r="92" spans="1:10" x14ac:dyDescent="0.25">
      <c r="A92" s="19"/>
      <c r="B92" s="28"/>
      <c r="C92" s="23"/>
      <c r="D92" s="23"/>
      <c r="E92" s="23"/>
      <c r="F92" s="21"/>
      <c r="G92" s="21"/>
      <c r="H92" s="21"/>
      <c r="I92" s="24"/>
      <c r="J92" s="24"/>
    </row>
    <row r="93" spans="1:10" hidden="1" x14ac:dyDescent="0.25">
      <c r="A93" s="19"/>
      <c r="B93" s="69" t="s">
        <v>0</v>
      </c>
      <c r="C93" s="71" t="s">
        <v>1</v>
      </c>
      <c r="D93" s="71" t="s">
        <v>2</v>
      </c>
      <c r="E93" s="71" t="s">
        <v>3</v>
      </c>
      <c r="F93" s="73" t="s">
        <v>4</v>
      </c>
      <c r="G93" s="73" t="s">
        <v>5</v>
      </c>
      <c r="H93" s="73" t="s">
        <v>6</v>
      </c>
      <c r="I93" s="75" t="s">
        <v>7</v>
      </c>
      <c r="J93" s="75" t="s">
        <v>138</v>
      </c>
    </row>
    <row r="94" spans="1:10" hidden="1" x14ac:dyDescent="0.25">
      <c r="A94" s="19"/>
      <c r="B94" s="70"/>
      <c r="C94" s="72"/>
      <c r="D94" s="72"/>
      <c r="E94" s="72"/>
      <c r="F94" s="74"/>
      <c r="G94" s="74"/>
      <c r="H94" s="74"/>
      <c r="I94" s="76"/>
      <c r="J94" s="76"/>
    </row>
    <row r="95" spans="1:10" ht="25.5" hidden="1" x14ac:dyDescent="0.25">
      <c r="A95" s="19"/>
      <c r="B95" s="70"/>
      <c r="C95" s="72"/>
      <c r="D95" s="72"/>
      <c r="E95" s="72"/>
      <c r="F95" s="26" t="s">
        <v>97</v>
      </c>
      <c r="G95" s="26" t="s">
        <v>99</v>
      </c>
      <c r="H95" s="26" t="s">
        <v>100</v>
      </c>
      <c r="I95" s="41"/>
      <c r="J95" s="41"/>
    </row>
    <row r="96" spans="1:10" hidden="1" x14ac:dyDescent="0.25">
      <c r="A96" s="19"/>
      <c r="B96" s="70"/>
      <c r="C96" s="72"/>
      <c r="D96" s="72"/>
      <c r="E96" s="72"/>
      <c r="F96" s="40" t="s">
        <v>98</v>
      </c>
      <c r="G96" s="40"/>
      <c r="H96" s="40" t="s">
        <v>101</v>
      </c>
      <c r="I96" s="41"/>
      <c r="J96" s="41"/>
    </row>
    <row r="97" spans="1:10" ht="15.75" hidden="1" thickBot="1" x14ac:dyDescent="0.3">
      <c r="A97" s="19"/>
      <c r="B97" s="33">
        <v>5</v>
      </c>
      <c r="C97" s="51" t="s">
        <v>96</v>
      </c>
      <c r="D97" s="34" t="s">
        <v>2</v>
      </c>
      <c r="E97" s="35">
        <v>1</v>
      </c>
      <c r="F97" s="36">
        <v>19700</v>
      </c>
      <c r="G97" s="36">
        <v>17500</v>
      </c>
      <c r="H97" s="36">
        <v>26990</v>
      </c>
      <c r="I97" s="43">
        <f>AVERAGE(F97,H97,G97)</f>
        <v>21396.666666666668</v>
      </c>
      <c r="J97" s="37">
        <f>MEDIAN(F97:H97)</f>
        <v>19700</v>
      </c>
    </row>
    <row r="98" spans="1:10" ht="15.75" hidden="1" thickBot="1" x14ac:dyDescent="0.3">
      <c r="A98" s="19"/>
      <c r="B98" s="28"/>
      <c r="C98" s="23"/>
      <c r="D98" s="23"/>
      <c r="E98" s="23"/>
      <c r="F98" s="21"/>
      <c r="G98" s="21"/>
      <c r="H98" s="21"/>
      <c r="I98" s="24"/>
      <c r="J98" s="24"/>
    </row>
    <row r="99" spans="1:10" hidden="1" x14ac:dyDescent="0.25">
      <c r="A99" s="19"/>
      <c r="B99" s="69" t="s">
        <v>0</v>
      </c>
      <c r="C99" s="71" t="s">
        <v>1</v>
      </c>
      <c r="D99" s="71" t="s">
        <v>2</v>
      </c>
      <c r="E99" s="71" t="s">
        <v>3</v>
      </c>
      <c r="F99" s="73" t="s">
        <v>4</v>
      </c>
      <c r="G99" s="73" t="s">
        <v>5</v>
      </c>
      <c r="H99" s="73" t="s">
        <v>6</v>
      </c>
      <c r="I99" s="75" t="s">
        <v>7</v>
      </c>
      <c r="J99" s="75" t="s">
        <v>138</v>
      </c>
    </row>
    <row r="100" spans="1:10" hidden="1" x14ac:dyDescent="0.25">
      <c r="A100" s="19"/>
      <c r="B100" s="70"/>
      <c r="C100" s="72"/>
      <c r="D100" s="72"/>
      <c r="E100" s="72"/>
      <c r="F100" s="74"/>
      <c r="G100" s="74"/>
      <c r="H100" s="74"/>
      <c r="I100" s="76"/>
      <c r="J100" s="76"/>
    </row>
    <row r="101" spans="1:10" ht="25.5" hidden="1" x14ac:dyDescent="0.25">
      <c r="A101" s="19"/>
      <c r="B101" s="70"/>
      <c r="C101" s="72"/>
      <c r="D101" s="72"/>
      <c r="E101" s="72"/>
      <c r="F101" s="26" t="s">
        <v>103</v>
      </c>
      <c r="G101" s="26" t="s">
        <v>105</v>
      </c>
      <c r="H101" s="26" t="s">
        <v>107</v>
      </c>
      <c r="I101" s="41"/>
      <c r="J101" s="41"/>
    </row>
    <row r="102" spans="1:10" hidden="1" x14ac:dyDescent="0.25">
      <c r="A102" s="19"/>
      <c r="B102" s="70"/>
      <c r="C102" s="72"/>
      <c r="D102" s="72"/>
      <c r="E102" s="72"/>
      <c r="F102" s="40" t="s">
        <v>104</v>
      </c>
      <c r="G102" s="40" t="s">
        <v>106</v>
      </c>
      <c r="H102" s="40" t="s">
        <v>110</v>
      </c>
      <c r="I102" s="41"/>
      <c r="J102" s="41"/>
    </row>
    <row r="103" spans="1:10" ht="15.75" hidden="1" thickBot="1" x14ac:dyDescent="0.3">
      <c r="A103" s="19"/>
      <c r="B103" s="33">
        <v>6</v>
      </c>
      <c r="C103" s="51" t="s">
        <v>102</v>
      </c>
      <c r="D103" s="34" t="s">
        <v>9</v>
      </c>
      <c r="E103" s="35">
        <v>420</v>
      </c>
      <c r="F103" s="36">
        <v>13100</v>
      </c>
      <c r="G103" s="36">
        <v>6800</v>
      </c>
      <c r="H103" s="36">
        <v>14000</v>
      </c>
      <c r="I103" s="43">
        <f>(F103+G103+H103)/3</f>
        <v>11300</v>
      </c>
      <c r="J103" s="37">
        <f>MEDIAN(F103:H103)</f>
        <v>13100</v>
      </c>
    </row>
    <row r="104" spans="1:10" ht="15.75" hidden="1" thickBot="1" x14ac:dyDescent="0.3">
      <c r="A104" s="19"/>
      <c r="B104" s="28"/>
      <c r="C104" s="23"/>
      <c r="D104" s="23"/>
      <c r="E104" s="23"/>
      <c r="F104" s="21"/>
      <c r="G104" s="21"/>
      <c r="H104" s="21"/>
      <c r="I104" s="24"/>
      <c r="J104" s="24"/>
    </row>
    <row r="105" spans="1:10" hidden="1" x14ac:dyDescent="0.25">
      <c r="A105" s="19"/>
      <c r="B105" s="69" t="s">
        <v>0</v>
      </c>
      <c r="C105" s="71" t="s">
        <v>1</v>
      </c>
      <c r="D105" s="71" t="s">
        <v>2</v>
      </c>
      <c r="E105" s="71" t="s">
        <v>3</v>
      </c>
      <c r="F105" s="73" t="s">
        <v>4</v>
      </c>
      <c r="G105" s="73" t="s">
        <v>5</v>
      </c>
      <c r="H105" s="73" t="s">
        <v>6</v>
      </c>
      <c r="I105" s="75" t="s">
        <v>7</v>
      </c>
      <c r="J105" s="75" t="s">
        <v>138</v>
      </c>
    </row>
    <row r="106" spans="1:10" hidden="1" x14ac:dyDescent="0.25">
      <c r="A106" s="19"/>
      <c r="B106" s="70"/>
      <c r="C106" s="72"/>
      <c r="D106" s="72"/>
      <c r="E106" s="72"/>
      <c r="F106" s="74"/>
      <c r="G106" s="74"/>
      <c r="H106" s="74"/>
      <c r="I106" s="76"/>
      <c r="J106" s="76"/>
    </row>
    <row r="107" spans="1:10" ht="31.5" hidden="1" customHeight="1" x14ac:dyDescent="0.25">
      <c r="A107" s="19"/>
      <c r="B107" s="70"/>
      <c r="C107" s="72"/>
      <c r="D107" s="72"/>
      <c r="E107" s="72"/>
      <c r="F107" s="26" t="s">
        <v>108</v>
      </c>
      <c r="G107" s="26" t="s">
        <v>111</v>
      </c>
      <c r="H107" s="26" t="s">
        <v>113</v>
      </c>
      <c r="I107" s="41"/>
      <c r="J107" s="41"/>
    </row>
    <row r="108" spans="1:10" hidden="1" x14ac:dyDescent="0.25">
      <c r="A108" s="19"/>
      <c r="B108" s="70"/>
      <c r="C108" s="72"/>
      <c r="D108" s="72"/>
      <c r="E108" s="72"/>
      <c r="F108" s="40" t="s">
        <v>109</v>
      </c>
      <c r="G108" s="40" t="s">
        <v>112</v>
      </c>
      <c r="H108" s="40" t="s">
        <v>115</v>
      </c>
      <c r="I108" s="41"/>
      <c r="J108" s="41"/>
    </row>
    <row r="109" spans="1:10" ht="15.75" hidden="1" thickBot="1" x14ac:dyDescent="0.3">
      <c r="A109" s="19"/>
      <c r="B109" s="33">
        <v>7</v>
      </c>
      <c r="C109" s="51" t="s">
        <v>125</v>
      </c>
      <c r="D109" s="34" t="s">
        <v>2</v>
      </c>
      <c r="E109" s="35">
        <v>1</v>
      </c>
      <c r="F109" s="36">
        <v>35350</v>
      </c>
      <c r="G109" s="36">
        <v>41000</v>
      </c>
      <c r="H109" s="36">
        <v>65110</v>
      </c>
      <c r="I109" s="43">
        <f t="shared" ref="I109" si="9">AVERAGE(F109,H109,G109)</f>
        <v>47153.333333333336</v>
      </c>
      <c r="J109" s="37">
        <f>MEDIAN(F109:H109)</f>
        <v>41000</v>
      </c>
    </row>
    <row r="110" spans="1:10" ht="15.75" hidden="1" thickBot="1" x14ac:dyDescent="0.3">
      <c r="A110" s="19"/>
      <c r="B110" s="28"/>
      <c r="C110" s="23"/>
      <c r="D110" s="23"/>
      <c r="E110" s="23"/>
      <c r="F110" s="21"/>
      <c r="G110" s="21"/>
      <c r="H110" s="21"/>
      <c r="I110" s="24"/>
      <c r="J110" s="24"/>
    </row>
    <row r="111" spans="1:10" hidden="1" x14ac:dyDescent="0.25">
      <c r="A111" s="19"/>
      <c r="B111" s="69" t="s">
        <v>0</v>
      </c>
      <c r="C111" s="71" t="s">
        <v>1</v>
      </c>
      <c r="D111" s="71" t="s">
        <v>2</v>
      </c>
      <c r="E111" s="71" t="s">
        <v>3</v>
      </c>
      <c r="F111" s="73" t="s">
        <v>4</v>
      </c>
      <c r="G111" s="73" t="s">
        <v>5</v>
      </c>
      <c r="H111" s="73" t="s">
        <v>6</v>
      </c>
      <c r="I111" s="75" t="s">
        <v>7</v>
      </c>
      <c r="J111" s="75" t="s">
        <v>138</v>
      </c>
    </row>
    <row r="112" spans="1:10" hidden="1" x14ac:dyDescent="0.25">
      <c r="A112" s="19"/>
      <c r="B112" s="70"/>
      <c r="C112" s="72"/>
      <c r="D112" s="72"/>
      <c r="E112" s="72"/>
      <c r="F112" s="74"/>
      <c r="G112" s="74"/>
      <c r="H112" s="74"/>
      <c r="I112" s="76"/>
      <c r="J112" s="76"/>
    </row>
    <row r="113" spans="1:10" hidden="1" x14ac:dyDescent="0.25">
      <c r="A113" s="19"/>
      <c r="B113" s="70"/>
      <c r="C113" s="72"/>
      <c r="D113" s="72"/>
      <c r="E113" s="72"/>
      <c r="F113" s="26" t="s">
        <v>65</v>
      </c>
      <c r="G113" s="26" t="s">
        <v>73</v>
      </c>
      <c r="H113" s="27" t="s">
        <v>70</v>
      </c>
      <c r="I113" s="41"/>
      <c r="J113" s="41"/>
    </row>
    <row r="114" spans="1:10" hidden="1" x14ac:dyDescent="0.25">
      <c r="A114" s="19"/>
      <c r="B114" s="70"/>
      <c r="C114" s="72"/>
      <c r="D114" s="72"/>
      <c r="E114" s="72"/>
      <c r="F114" s="40" t="s">
        <v>66</v>
      </c>
      <c r="G114" s="40" t="s">
        <v>119</v>
      </c>
      <c r="H114" s="40" t="s">
        <v>74</v>
      </c>
      <c r="I114" s="41"/>
      <c r="J114" s="41"/>
    </row>
    <row r="115" spans="1:10" ht="30" hidden="1" customHeight="1" thickBot="1" x14ac:dyDescent="0.3">
      <c r="A115" s="19"/>
      <c r="B115" s="33">
        <v>8</v>
      </c>
      <c r="C115" s="38" t="s">
        <v>114</v>
      </c>
      <c r="D115" s="34" t="s">
        <v>2</v>
      </c>
      <c r="E115" s="35">
        <v>1</v>
      </c>
      <c r="F115" s="36">
        <v>175</v>
      </c>
      <c r="G115" s="36">
        <v>181.2</v>
      </c>
      <c r="H115" s="50">
        <v>178.8</v>
      </c>
      <c r="I115" s="43">
        <f>AVERAGE(F115,H115,G115)</f>
        <v>178.33333333333334</v>
      </c>
      <c r="J115" s="37">
        <f>MEDIAN(F115:H115)</f>
        <v>178.8</v>
      </c>
    </row>
    <row r="116" spans="1:10" ht="15.75" hidden="1" thickBot="1" x14ac:dyDescent="0.3">
      <c r="A116" s="19"/>
      <c r="B116" s="28"/>
      <c r="C116" s="23"/>
      <c r="D116" s="23"/>
      <c r="E116" s="23"/>
      <c r="F116" s="21"/>
      <c r="G116" s="21"/>
      <c r="H116" s="21"/>
      <c r="I116" s="24"/>
      <c r="J116" s="24"/>
    </row>
    <row r="117" spans="1:10" hidden="1" x14ac:dyDescent="0.25">
      <c r="A117" s="19"/>
      <c r="B117" s="69" t="s">
        <v>0</v>
      </c>
      <c r="C117" s="71" t="s">
        <v>1</v>
      </c>
      <c r="D117" s="71" t="s">
        <v>2</v>
      </c>
      <c r="E117" s="71" t="s">
        <v>3</v>
      </c>
      <c r="F117" s="73" t="s">
        <v>4</v>
      </c>
      <c r="G117" s="73" t="s">
        <v>5</v>
      </c>
      <c r="H117" s="73" t="s">
        <v>6</v>
      </c>
      <c r="I117" s="75" t="s">
        <v>7</v>
      </c>
      <c r="J117" s="75" t="s">
        <v>138</v>
      </c>
    </row>
    <row r="118" spans="1:10" hidden="1" x14ac:dyDescent="0.25">
      <c r="A118" s="19"/>
      <c r="B118" s="70"/>
      <c r="C118" s="72"/>
      <c r="D118" s="72"/>
      <c r="E118" s="72"/>
      <c r="F118" s="74"/>
      <c r="G118" s="74"/>
      <c r="H118" s="74"/>
      <c r="I118" s="76"/>
      <c r="J118" s="76"/>
    </row>
    <row r="119" spans="1:10" hidden="1" x14ac:dyDescent="0.25">
      <c r="A119" s="19"/>
      <c r="B119" s="70"/>
      <c r="C119" s="72"/>
      <c r="D119" s="72"/>
      <c r="E119" s="72"/>
      <c r="F119" s="26" t="s">
        <v>65</v>
      </c>
      <c r="G119" s="26" t="s">
        <v>73</v>
      </c>
      <c r="H119" s="27" t="s">
        <v>70</v>
      </c>
      <c r="I119" s="41"/>
      <c r="J119" s="41"/>
    </row>
    <row r="120" spans="1:10" hidden="1" x14ac:dyDescent="0.25">
      <c r="A120" s="19"/>
      <c r="B120" s="70"/>
      <c r="C120" s="72"/>
      <c r="D120" s="72"/>
      <c r="E120" s="72"/>
      <c r="F120" s="40" t="s">
        <v>66</v>
      </c>
      <c r="G120" s="40" t="s">
        <v>119</v>
      </c>
      <c r="H120" s="40" t="s">
        <v>74</v>
      </c>
      <c r="I120" s="41"/>
      <c r="J120" s="41"/>
    </row>
    <row r="121" spans="1:10" ht="15.75" hidden="1" thickBot="1" x14ac:dyDescent="0.3">
      <c r="A121" s="19"/>
      <c r="B121" s="33">
        <v>9</v>
      </c>
      <c r="C121" s="51" t="s">
        <v>116</v>
      </c>
      <c r="D121" s="34" t="s">
        <v>2</v>
      </c>
      <c r="E121" s="35">
        <v>1</v>
      </c>
      <c r="F121" s="36">
        <v>210</v>
      </c>
      <c r="G121" s="36">
        <v>136.63</v>
      </c>
      <c r="H121" s="36">
        <v>117.98</v>
      </c>
      <c r="I121" s="43">
        <f t="shared" ref="I121" si="10">AVERAGE(F121,H121,G121)</f>
        <v>154.87</v>
      </c>
      <c r="J121" s="37">
        <f>MEDIAN(F121:H121)</f>
        <v>136.63</v>
      </c>
    </row>
    <row r="122" spans="1:10" ht="15.75" hidden="1" thickBot="1" x14ac:dyDescent="0.3">
      <c r="A122" s="19"/>
      <c r="B122" s="28"/>
      <c r="C122" s="23"/>
      <c r="D122" s="23"/>
      <c r="E122" s="23"/>
      <c r="F122" s="21"/>
      <c r="G122" s="21"/>
      <c r="H122" s="21"/>
      <c r="I122" s="24"/>
      <c r="J122" s="24"/>
    </row>
    <row r="123" spans="1:10" hidden="1" x14ac:dyDescent="0.25">
      <c r="A123" s="19"/>
      <c r="B123" s="69" t="s">
        <v>0</v>
      </c>
      <c r="C123" s="71" t="s">
        <v>1</v>
      </c>
      <c r="D123" s="71" t="s">
        <v>2</v>
      </c>
      <c r="E123" s="71" t="s">
        <v>3</v>
      </c>
      <c r="F123" s="73" t="s">
        <v>4</v>
      </c>
      <c r="G123" s="73" t="s">
        <v>5</v>
      </c>
      <c r="H123" s="73" t="s">
        <v>6</v>
      </c>
      <c r="I123" s="75" t="s">
        <v>7</v>
      </c>
      <c r="J123" s="75" t="s">
        <v>138</v>
      </c>
    </row>
    <row r="124" spans="1:10" hidden="1" x14ac:dyDescent="0.25">
      <c r="A124" s="19"/>
      <c r="B124" s="70"/>
      <c r="C124" s="72"/>
      <c r="D124" s="72"/>
      <c r="E124" s="72"/>
      <c r="F124" s="74"/>
      <c r="G124" s="74"/>
      <c r="H124" s="74"/>
      <c r="I124" s="76"/>
      <c r="J124" s="76"/>
    </row>
    <row r="125" spans="1:10" hidden="1" x14ac:dyDescent="0.25">
      <c r="A125" s="19"/>
      <c r="B125" s="70"/>
      <c r="C125" s="72"/>
      <c r="D125" s="72"/>
      <c r="E125" s="72"/>
      <c r="F125" s="26" t="s">
        <v>65</v>
      </c>
      <c r="G125" s="26" t="s">
        <v>73</v>
      </c>
      <c r="H125" s="27" t="s">
        <v>70</v>
      </c>
      <c r="I125" s="41"/>
      <c r="J125" s="41"/>
    </row>
    <row r="126" spans="1:10" hidden="1" x14ac:dyDescent="0.25">
      <c r="A126" s="19"/>
      <c r="B126" s="70"/>
      <c r="C126" s="72"/>
      <c r="D126" s="72"/>
      <c r="E126" s="72"/>
      <c r="F126" s="40" t="s">
        <v>66</v>
      </c>
      <c r="G126" s="40" t="s">
        <v>119</v>
      </c>
      <c r="H126" s="40" t="s">
        <v>74</v>
      </c>
      <c r="I126" s="41"/>
      <c r="J126" s="41"/>
    </row>
    <row r="127" spans="1:10" ht="15.75" hidden="1" thickBot="1" x14ac:dyDescent="0.3">
      <c r="A127" s="19"/>
      <c r="B127" s="33">
        <v>10</v>
      </c>
      <c r="C127" s="38" t="s">
        <v>117</v>
      </c>
      <c r="D127" s="34" t="s">
        <v>2</v>
      </c>
      <c r="E127" s="35">
        <v>1</v>
      </c>
      <c r="F127" s="36">
        <v>269</v>
      </c>
      <c r="G127" s="50">
        <v>215.2</v>
      </c>
      <c r="H127" s="36">
        <v>175.85</v>
      </c>
      <c r="I127" s="43">
        <f t="shared" ref="I127" si="11">AVERAGE(F127,H127,G127)</f>
        <v>220.01666666666665</v>
      </c>
      <c r="J127" s="37">
        <f>MEDIAN(F127:H127)</f>
        <v>215.2</v>
      </c>
    </row>
    <row r="128" spans="1:10" hidden="1" x14ac:dyDescent="0.25">
      <c r="A128" s="19"/>
      <c r="B128" s="28"/>
      <c r="C128" s="23"/>
      <c r="D128" s="23"/>
      <c r="E128" s="23"/>
      <c r="F128" s="21"/>
      <c r="G128" s="21"/>
      <c r="H128" s="21"/>
      <c r="I128" s="24"/>
      <c r="J128" s="24"/>
    </row>
    <row r="129" spans="1:10" hidden="1" x14ac:dyDescent="0.25">
      <c r="A129" s="19"/>
      <c r="B129" s="70" t="s">
        <v>0</v>
      </c>
      <c r="C129" s="72" t="s">
        <v>1</v>
      </c>
      <c r="D129" s="72" t="s">
        <v>2</v>
      </c>
      <c r="E129" s="72" t="s">
        <v>3</v>
      </c>
      <c r="F129" s="74" t="s">
        <v>4</v>
      </c>
      <c r="G129" s="74" t="s">
        <v>5</v>
      </c>
      <c r="H129" s="74" t="s">
        <v>6</v>
      </c>
      <c r="I129" s="76" t="s">
        <v>7</v>
      </c>
      <c r="J129" s="24"/>
    </row>
    <row r="130" spans="1:10" hidden="1" x14ac:dyDescent="0.25">
      <c r="A130" s="19"/>
      <c r="B130" s="70"/>
      <c r="C130" s="72"/>
      <c r="D130" s="72"/>
      <c r="E130" s="72"/>
      <c r="F130" s="74"/>
      <c r="G130" s="74"/>
      <c r="H130" s="74"/>
      <c r="I130" s="76"/>
      <c r="J130" s="24"/>
    </row>
    <row r="131" spans="1:10" hidden="1" x14ac:dyDescent="0.25">
      <c r="A131" s="19"/>
      <c r="B131" s="70"/>
      <c r="C131" s="72"/>
      <c r="D131" s="72"/>
      <c r="E131" s="72"/>
      <c r="F131" s="40" t="s">
        <v>36</v>
      </c>
      <c r="G131" s="40" t="s">
        <v>39</v>
      </c>
      <c r="H131" s="40"/>
      <c r="I131" s="41"/>
      <c r="J131" s="24"/>
    </row>
    <row r="132" spans="1:10" hidden="1" x14ac:dyDescent="0.25">
      <c r="A132" s="19"/>
      <c r="B132" s="70"/>
      <c r="C132" s="72"/>
      <c r="D132" s="72"/>
      <c r="E132" s="72"/>
      <c r="F132" s="40" t="s">
        <v>41</v>
      </c>
      <c r="G132" s="40" t="s">
        <v>40</v>
      </c>
      <c r="H132" s="40"/>
      <c r="I132" s="41"/>
      <c r="J132" s="24"/>
    </row>
    <row r="133" spans="1:10" hidden="1" x14ac:dyDescent="0.25">
      <c r="A133" s="19"/>
      <c r="B133" s="29"/>
      <c r="C133" s="1" t="s">
        <v>22</v>
      </c>
      <c r="D133" s="2"/>
      <c r="E133" s="7"/>
      <c r="F133" s="6">
        <v>5</v>
      </c>
      <c r="G133" s="6">
        <v>14.95</v>
      </c>
      <c r="H133" s="6"/>
      <c r="I133" s="20">
        <f t="shared" ref="I133" si="12">AVERAGE(F133,H133,G133)</f>
        <v>9.9749999999999996</v>
      </c>
      <c r="J133" s="24"/>
    </row>
    <row r="134" spans="1:10" ht="15.75" hidden="1" thickBot="1" x14ac:dyDescent="0.3">
      <c r="A134" s="19"/>
      <c r="B134" s="28"/>
      <c r="C134" s="23"/>
      <c r="D134" s="23"/>
      <c r="E134" s="23"/>
      <c r="F134" s="21"/>
      <c r="G134" s="21"/>
      <c r="H134" s="21"/>
      <c r="I134" s="24"/>
      <c r="J134" s="24"/>
    </row>
    <row r="135" spans="1:10" hidden="1" x14ac:dyDescent="0.25">
      <c r="A135" s="19"/>
      <c r="B135" s="69" t="s">
        <v>0</v>
      </c>
      <c r="C135" s="71" t="s">
        <v>1</v>
      </c>
      <c r="D135" s="71" t="s">
        <v>2</v>
      </c>
      <c r="E135" s="71" t="s">
        <v>3</v>
      </c>
      <c r="F135" s="73" t="s">
        <v>4</v>
      </c>
      <c r="G135" s="73" t="s">
        <v>5</v>
      </c>
      <c r="H135" s="73" t="s">
        <v>6</v>
      </c>
      <c r="I135" s="75" t="s">
        <v>7</v>
      </c>
      <c r="J135" s="75" t="s">
        <v>138</v>
      </c>
    </row>
    <row r="136" spans="1:10" hidden="1" x14ac:dyDescent="0.25">
      <c r="A136" s="19"/>
      <c r="B136" s="70"/>
      <c r="C136" s="72"/>
      <c r="D136" s="72"/>
      <c r="E136" s="72"/>
      <c r="F136" s="74"/>
      <c r="G136" s="74"/>
      <c r="H136" s="74"/>
      <c r="I136" s="76"/>
      <c r="J136" s="76"/>
    </row>
    <row r="137" spans="1:10" hidden="1" x14ac:dyDescent="0.25">
      <c r="A137" s="19"/>
      <c r="B137" s="70"/>
      <c r="C137" s="72"/>
      <c r="D137" s="72"/>
      <c r="E137" s="72"/>
      <c r="F137" s="26" t="s">
        <v>65</v>
      </c>
      <c r="G137" s="26" t="s">
        <v>73</v>
      </c>
      <c r="H137" s="27" t="s">
        <v>70</v>
      </c>
      <c r="I137" s="41"/>
      <c r="J137" s="41"/>
    </row>
    <row r="138" spans="1:10" hidden="1" x14ac:dyDescent="0.25">
      <c r="A138" s="19"/>
      <c r="B138" s="70"/>
      <c r="C138" s="72"/>
      <c r="D138" s="72"/>
      <c r="E138" s="72"/>
      <c r="F138" s="40" t="s">
        <v>66</v>
      </c>
      <c r="G138" s="40" t="s">
        <v>119</v>
      </c>
      <c r="H138" s="40" t="s">
        <v>74</v>
      </c>
      <c r="I138" s="41"/>
      <c r="J138" s="41"/>
    </row>
    <row r="139" spans="1:10" ht="15.75" hidden="1" thickBot="1" x14ac:dyDescent="0.3">
      <c r="A139" s="19"/>
      <c r="B139" s="33">
        <v>11</v>
      </c>
      <c r="C139" s="51" t="s">
        <v>118</v>
      </c>
      <c r="D139" s="34" t="s">
        <v>2</v>
      </c>
      <c r="E139" s="35">
        <v>1</v>
      </c>
      <c r="F139" s="36">
        <v>59.9</v>
      </c>
      <c r="G139" s="36">
        <v>51.39</v>
      </c>
      <c r="H139" s="36">
        <v>37.85</v>
      </c>
      <c r="I139" s="43">
        <f t="shared" ref="I139" si="13">AVERAGE(F139,H139,G139)</f>
        <v>49.713333333333331</v>
      </c>
      <c r="J139" s="37">
        <f>MEDIAN(F139:H139)</f>
        <v>51.39</v>
      </c>
    </row>
    <row r="140" spans="1:10" hidden="1" x14ac:dyDescent="0.25">
      <c r="A140" s="19"/>
      <c r="B140" s="28"/>
      <c r="C140" s="23"/>
      <c r="D140" s="23"/>
      <c r="E140" s="23"/>
      <c r="F140" s="21"/>
      <c r="G140" s="21"/>
      <c r="H140" s="21"/>
      <c r="I140" s="24"/>
      <c r="J140" s="24"/>
    </row>
    <row r="141" spans="1:10" hidden="1" x14ac:dyDescent="0.25">
      <c r="A141" s="19"/>
      <c r="B141" s="70" t="s">
        <v>0</v>
      </c>
      <c r="C141" s="72" t="s">
        <v>1</v>
      </c>
      <c r="D141" s="72" t="s">
        <v>2</v>
      </c>
      <c r="E141" s="72" t="s">
        <v>3</v>
      </c>
      <c r="F141" s="74" t="s">
        <v>4</v>
      </c>
      <c r="G141" s="74" t="s">
        <v>5</v>
      </c>
      <c r="H141" s="74" t="s">
        <v>6</v>
      </c>
      <c r="I141" s="76" t="s">
        <v>7</v>
      </c>
      <c r="J141" s="24"/>
    </row>
    <row r="142" spans="1:10" hidden="1" x14ac:dyDescent="0.25">
      <c r="A142" s="19"/>
      <c r="B142" s="70"/>
      <c r="C142" s="72"/>
      <c r="D142" s="72"/>
      <c r="E142" s="72"/>
      <c r="F142" s="74"/>
      <c r="G142" s="74"/>
      <c r="H142" s="74"/>
      <c r="I142" s="76"/>
      <c r="J142" s="24"/>
    </row>
    <row r="143" spans="1:10" hidden="1" x14ac:dyDescent="0.25">
      <c r="A143" s="19"/>
      <c r="B143" s="70"/>
      <c r="C143" s="72"/>
      <c r="D143" s="72"/>
      <c r="E143" s="72"/>
      <c r="F143" s="40" t="s">
        <v>39</v>
      </c>
      <c r="G143" s="40" t="s">
        <v>49</v>
      </c>
      <c r="H143" s="40"/>
      <c r="I143" s="41"/>
      <c r="J143" s="24"/>
    </row>
    <row r="144" spans="1:10" hidden="1" x14ac:dyDescent="0.25">
      <c r="A144" s="19"/>
      <c r="B144" s="70"/>
      <c r="C144" s="72"/>
      <c r="D144" s="72"/>
      <c r="E144" s="72"/>
      <c r="F144" s="40" t="s">
        <v>40</v>
      </c>
      <c r="G144" s="40" t="s">
        <v>50</v>
      </c>
      <c r="H144" s="40"/>
      <c r="I144" s="41"/>
      <c r="J144" s="24"/>
    </row>
    <row r="145" spans="1:10" ht="30" hidden="1" customHeight="1" x14ac:dyDescent="0.25">
      <c r="A145" s="19"/>
      <c r="B145" s="29"/>
      <c r="C145" s="1" t="s">
        <v>24</v>
      </c>
      <c r="D145" s="2"/>
      <c r="E145" s="7"/>
      <c r="F145" s="6">
        <v>12</v>
      </c>
      <c r="G145" s="6">
        <v>7.99</v>
      </c>
      <c r="H145" s="6"/>
      <c r="I145" s="20">
        <f t="shared" ref="I145" si="14">AVERAGE(F145,H145,G145)</f>
        <v>9.995000000000001</v>
      </c>
      <c r="J145" s="24"/>
    </row>
    <row r="146" spans="1:10" ht="15.75" hidden="1" thickBot="1" x14ac:dyDescent="0.3">
      <c r="A146" s="19"/>
      <c r="B146" s="28"/>
      <c r="C146" s="23"/>
      <c r="D146" s="23"/>
      <c r="E146" s="23"/>
      <c r="F146" s="21"/>
      <c r="G146" s="21"/>
      <c r="H146" s="21"/>
      <c r="I146" s="24"/>
      <c r="J146" s="24"/>
    </row>
    <row r="147" spans="1:10" hidden="1" x14ac:dyDescent="0.25">
      <c r="A147" s="19"/>
      <c r="B147" s="69" t="s">
        <v>0</v>
      </c>
      <c r="C147" s="71" t="s">
        <v>1</v>
      </c>
      <c r="D147" s="71" t="s">
        <v>2</v>
      </c>
      <c r="E147" s="71" t="s">
        <v>3</v>
      </c>
      <c r="F147" s="73" t="s">
        <v>4</v>
      </c>
      <c r="G147" s="73" t="s">
        <v>5</v>
      </c>
      <c r="H147" s="73" t="s">
        <v>6</v>
      </c>
      <c r="I147" s="75" t="s">
        <v>7</v>
      </c>
      <c r="J147" s="75" t="s">
        <v>138</v>
      </c>
    </row>
    <row r="148" spans="1:10" hidden="1" x14ac:dyDescent="0.25">
      <c r="A148" s="19"/>
      <c r="B148" s="70"/>
      <c r="C148" s="72"/>
      <c r="D148" s="72"/>
      <c r="E148" s="72"/>
      <c r="F148" s="74"/>
      <c r="G148" s="74"/>
      <c r="H148" s="74"/>
      <c r="I148" s="76"/>
      <c r="J148" s="76"/>
    </row>
    <row r="149" spans="1:10" hidden="1" x14ac:dyDescent="0.25">
      <c r="A149" s="19"/>
      <c r="B149" s="70"/>
      <c r="C149" s="72"/>
      <c r="D149" s="72"/>
      <c r="E149" s="72"/>
      <c r="F149" s="26" t="s">
        <v>65</v>
      </c>
      <c r="G149" s="26" t="s">
        <v>73</v>
      </c>
      <c r="H149" s="27" t="s">
        <v>70</v>
      </c>
      <c r="I149" s="41"/>
      <c r="J149" s="41"/>
    </row>
    <row r="150" spans="1:10" hidden="1" x14ac:dyDescent="0.25">
      <c r="A150" s="19"/>
      <c r="B150" s="70"/>
      <c r="C150" s="72"/>
      <c r="D150" s="72"/>
      <c r="E150" s="72"/>
      <c r="F150" s="40" t="s">
        <v>66</v>
      </c>
      <c r="G150" s="40" t="s">
        <v>119</v>
      </c>
      <c r="H150" s="40" t="s">
        <v>74</v>
      </c>
      <c r="I150" s="41"/>
      <c r="J150" s="41"/>
    </row>
    <row r="151" spans="1:10" ht="15.75" hidden="1" thickBot="1" x14ac:dyDescent="0.3">
      <c r="A151" s="19"/>
      <c r="B151" s="33">
        <v>12</v>
      </c>
      <c r="C151" s="51" t="s">
        <v>120</v>
      </c>
      <c r="D151" s="34" t="s">
        <v>2</v>
      </c>
      <c r="E151" s="35">
        <v>1</v>
      </c>
      <c r="F151" s="36">
        <v>29.9</v>
      </c>
      <c r="G151" s="36">
        <v>22.11</v>
      </c>
      <c r="H151" s="36">
        <v>28.7</v>
      </c>
      <c r="I151" s="43">
        <f t="shared" ref="I151" si="15">AVERAGE(F151,H151,G151)</f>
        <v>26.903333333333332</v>
      </c>
      <c r="J151" s="37">
        <f>MEDIAN(F151:H151)</f>
        <v>28.7</v>
      </c>
    </row>
    <row r="152" spans="1:10" hidden="1" x14ac:dyDescent="0.25">
      <c r="A152" s="19"/>
      <c r="B152" s="28"/>
      <c r="C152" s="23"/>
      <c r="D152" s="23"/>
      <c r="E152" s="23"/>
      <c r="F152" s="21"/>
      <c r="G152" s="21"/>
      <c r="H152" s="21"/>
      <c r="I152" s="24"/>
      <c r="J152" s="24"/>
    </row>
    <row r="153" spans="1:10" hidden="1" x14ac:dyDescent="0.25">
      <c r="A153" s="19"/>
      <c r="B153" s="70" t="s">
        <v>0</v>
      </c>
      <c r="C153" s="72" t="s">
        <v>1</v>
      </c>
      <c r="D153" s="72" t="s">
        <v>2</v>
      </c>
      <c r="E153" s="72" t="s">
        <v>3</v>
      </c>
      <c r="F153" s="74" t="s">
        <v>4</v>
      </c>
      <c r="G153" s="74" t="s">
        <v>5</v>
      </c>
      <c r="H153" s="74" t="s">
        <v>6</v>
      </c>
      <c r="I153" s="76" t="s">
        <v>7</v>
      </c>
      <c r="J153" s="24"/>
    </row>
    <row r="154" spans="1:10" hidden="1" x14ac:dyDescent="0.25">
      <c r="A154" s="19"/>
      <c r="B154" s="70"/>
      <c r="C154" s="72"/>
      <c r="D154" s="72"/>
      <c r="E154" s="72"/>
      <c r="F154" s="74"/>
      <c r="G154" s="74"/>
      <c r="H154" s="74"/>
      <c r="I154" s="76"/>
      <c r="J154" s="24"/>
    </row>
    <row r="155" spans="1:10" hidden="1" x14ac:dyDescent="0.25">
      <c r="A155" s="19"/>
      <c r="B155" s="70"/>
      <c r="C155" s="72"/>
      <c r="D155" s="72"/>
      <c r="E155" s="72"/>
      <c r="F155" s="40" t="s">
        <v>39</v>
      </c>
      <c r="G155" s="40" t="s">
        <v>49</v>
      </c>
      <c r="H155" s="40"/>
      <c r="I155" s="41"/>
      <c r="J155" s="24"/>
    </row>
    <row r="156" spans="1:10" hidden="1" x14ac:dyDescent="0.25">
      <c r="A156" s="19"/>
      <c r="B156" s="70"/>
      <c r="C156" s="72"/>
      <c r="D156" s="72"/>
      <c r="E156" s="72"/>
      <c r="F156" s="40" t="s">
        <v>40</v>
      </c>
      <c r="G156" s="40" t="s">
        <v>50</v>
      </c>
      <c r="H156" s="40"/>
      <c r="I156" s="41"/>
      <c r="J156" s="24"/>
    </row>
    <row r="157" spans="1:10" hidden="1" x14ac:dyDescent="0.25">
      <c r="A157" s="19"/>
      <c r="B157" s="29"/>
      <c r="C157" s="1" t="s">
        <v>25</v>
      </c>
      <c r="D157" s="2"/>
      <c r="E157" s="7"/>
      <c r="F157" s="6">
        <v>12</v>
      </c>
      <c r="G157" s="6">
        <v>5.05</v>
      </c>
      <c r="H157" s="6"/>
      <c r="I157" s="20">
        <f t="shared" ref="I157" si="16">AVERAGE(F157,H157,G157)</f>
        <v>8.5250000000000004</v>
      </c>
      <c r="J157" s="24"/>
    </row>
    <row r="158" spans="1:10" ht="15.75" hidden="1" thickBot="1" x14ac:dyDescent="0.3">
      <c r="A158" s="19"/>
      <c r="B158" s="28"/>
      <c r="C158" s="23"/>
      <c r="D158" s="23"/>
      <c r="E158" s="23"/>
      <c r="F158" s="21"/>
      <c r="G158" s="21"/>
      <c r="H158" s="21"/>
      <c r="I158" s="24"/>
      <c r="J158" s="24"/>
    </row>
    <row r="159" spans="1:10" hidden="1" x14ac:dyDescent="0.25">
      <c r="A159" s="19"/>
      <c r="B159" s="69" t="s">
        <v>0</v>
      </c>
      <c r="C159" s="71" t="s">
        <v>1</v>
      </c>
      <c r="D159" s="71" t="s">
        <v>2</v>
      </c>
      <c r="E159" s="71" t="s">
        <v>3</v>
      </c>
      <c r="F159" s="73" t="s">
        <v>4</v>
      </c>
      <c r="G159" s="73" t="s">
        <v>5</v>
      </c>
      <c r="H159" s="73" t="s">
        <v>6</v>
      </c>
      <c r="I159" s="75" t="s">
        <v>7</v>
      </c>
      <c r="J159" s="75" t="s">
        <v>138</v>
      </c>
    </row>
    <row r="160" spans="1:10" hidden="1" x14ac:dyDescent="0.25">
      <c r="A160" s="19"/>
      <c r="B160" s="70"/>
      <c r="C160" s="72"/>
      <c r="D160" s="72"/>
      <c r="E160" s="72"/>
      <c r="F160" s="74"/>
      <c r="G160" s="74"/>
      <c r="H160" s="74"/>
      <c r="I160" s="76"/>
      <c r="J160" s="76"/>
    </row>
    <row r="161" spans="1:10" ht="24.75" hidden="1" customHeight="1" x14ac:dyDescent="0.25">
      <c r="A161" s="19"/>
      <c r="B161" s="70"/>
      <c r="C161" s="72"/>
      <c r="D161" s="72"/>
      <c r="E161" s="72"/>
      <c r="F161" s="26" t="s">
        <v>63</v>
      </c>
      <c r="G161" s="26" t="s">
        <v>67</v>
      </c>
      <c r="H161" s="26" t="s">
        <v>36</v>
      </c>
      <c r="I161" s="41"/>
      <c r="J161" s="41"/>
    </row>
    <row r="162" spans="1:10" hidden="1" x14ac:dyDescent="0.25">
      <c r="A162" s="19"/>
      <c r="B162" s="70"/>
      <c r="C162" s="72"/>
      <c r="D162" s="72"/>
      <c r="E162" s="72"/>
      <c r="F162" s="40" t="s">
        <v>64</v>
      </c>
      <c r="G162" s="40" t="s">
        <v>122</v>
      </c>
      <c r="H162" s="40" t="s">
        <v>41</v>
      </c>
      <c r="I162" s="41"/>
      <c r="J162" s="41"/>
    </row>
    <row r="163" spans="1:10" ht="15.75" hidden="1" thickBot="1" x14ac:dyDescent="0.3">
      <c r="A163" s="19"/>
      <c r="B163" s="33">
        <v>13</v>
      </c>
      <c r="C163" s="38" t="s">
        <v>137</v>
      </c>
      <c r="D163" s="34" t="s">
        <v>121</v>
      </c>
      <c r="E163" s="35">
        <v>20</v>
      </c>
      <c r="F163" s="36">
        <v>825.9</v>
      </c>
      <c r="G163" s="36">
        <v>898.85</v>
      </c>
      <c r="H163" s="36">
        <v>789.4</v>
      </c>
      <c r="I163" s="43">
        <f t="shared" ref="I163" si="17">AVERAGE(F163,H163,G163)</f>
        <v>838.05000000000007</v>
      </c>
      <c r="J163" s="37">
        <f>MEDIAN(F163:H163)</f>
        <v>825.9</v>
      </c>
    </row>
    <row r="164" spans="1:10" hidden="1" x14ac:dyDescent="0.25">
      <c r="A164" s="19"/>
      <c r="B164" s="97" t="s">
        <v>0</v>
      </c>
      <c r="C164" s="98" t="s">
        <v>1</v>
      </c>
      <c r="D164" s="98" t="s">
        <v>2</v>
      </c>
      <c r="E164" s="98" t="s">
        <v>3</v>
      </c>
      <c r="F164" s="96" t="s">
        <v>4</v>
      </c>
      <c r="G164" s="96" t="s">
        <v>5</v>
      </c>
      <c r="H164" s="96" t="s">
        <v>6</v>
      </c>
      <c r="I164" s="99" t="s">
        <v>7</v>
      </c>
      <c r="J164" s="24"/>
    </row>
    <row r="165" spans="1:10" hidden="1" x14ac:dyDescent="0.25">
      <c r="A165" s="19"/>
      <c r="B165" s="70"/>
      <c r="C165" s="72"/>
      <c r="D165" s="72"/>
      <c r="E165" s="72"/>
      <c r="F165" s="74"/>
      <c r="G165" s="74"/>
      <c r="H165" s="74"/>
      <c r="I165" s="76"/>
      <c r="J165" s="24"/>
    </row>
    <row r="166" spans="1:10" hidden="1" x14ac:dyDescent="0.25">
      <c r="A166" s="19"/>
      <c r="B166" s="70"/>
      <c r="C166" s="72"/>
      <c r="D166" s="72"/>
      <c r="E166" s="72"/>
      <c r="F166" s="40" t="s">
        <v>43</v>
      </c>
      <c r="G166" s="40" t="s">
        <v>48</v>
      </c>
      <c r="H166" s="40"/>
      <c r="I166" s="41"/>
      <c r="J166" s="24"/>
    </row>
    <row r="167" spans="1:10" hidden="1" x14ac:dyDescent="0.25">
      <c r="A167" s="19"/>
      <c r="B167" s="70"/>
      <c r="C167" s="72"/>
      <c r="D167" s="72"/>
      <c r="E167" s="72"/>
      <c r="F167" s="40" t="s">
        <v>42</v>
      </c>
      <c r="G167" s="40" t="s">
        <v>47</v>
      </c>
      <c r="H167" s="40"/>
      <c r="I167" s="41"/>
      <c r="J167" s="24"/>
    </row>
    <row r="168" spans="1:10" ht="15.75" hidden="1" thickBot="1" x14ac:dyDescent="0.3">
      <c r="A168" s="19"/>
      <c r="B168" s="42"/>
      <c r="C168" s="39"/>
      <c r="D168" s="39"/>
      <c r="E168" s="39"/>
      <c r="F168" s="40"/>
      <c r="G168" s="40"/>
      <c r="H168" s="40"/>
      <c r="I168" s="41"/>
      <c r="J168" s="24"/>
    </row>
    <row r="169" spans="1:10" ht="15.75" hidden="1" thickBot="1" x14ac:dyDescent="0.3">
      <c r="A169" s="19"/>
      <c r="B169" s="30"/>
      <c r="C169" s="15" t="s">
        <v>26</v>
      </c>
      <c r="D169" s="16"/>
      <c r="E169" s="17"/>
      <c r="F169" s="14">
        <v>40.07</v>
      </c>
      <c r="G169" s="14">
        <v>22.94</v>
      </c>
      <c r="H169" s="14"/>
      <c r="I169" s="31">
        <f t="shared" ref="I169" si="18">AVERAGE(F169,H169,G169)</f>
        <v>31.505000000000003</v>
      </c>
      <c r="J169" s="24"/>
    </row>
    <row r="170" spans="1:10" hidden="1" x14ac:dyDescent="0.25">
      <c r="A170" s="19"/>
      <c r="B170" s="69" t="s">
        <v>0</v>
      </c>
      <c r="C170" s="71" t="s">
        <v>1</v>
      </c>
      <c r="D170" s="71" t="s">
        <v>2</v>
      </c>
      <c r="E170" s="71" t="s">
        <v>3</v>
      </c>
      <c r="F170" s="73" t="s">
        <v>4</v>
      </c>
      <c r="G170" s="73" t="s">
        <v>5</v>
      </c>
      <c r="H170" s="73" t="s">
        <v>6</v>
      </c>
      <c r="I170" s="75" t="s">
        <v>7</v>
      </c>
      <c r="J170" s="75" t="s">
        <v>138</v>
      </c>
    </row>
    <row r="171" spans="1:10" hidden="1" x14ac:dyDescent="0.25">
      <c r="A171" s="19"/>
      <c r="B171" s="70"/>
      <c r="C171" s="72"/>
      <c r="D171" s="72"/>
      <c r="E171" s="72"/>
      <c r="F171" s="74"/>
      <c r="G171" s="74"/>
      <c r="H171" s="74"/>
      <c r="I171" s="76"/>
      <c r="J171" s="76"/>
    </row>
    <row r="172" spans="1:10" ht="30.75" hidden="1" customHeight="1" x14ac:dyDescent="0.25">
      <c r="A172" s="19"/>
      <c r="B172" s="70"/>
      <c r="C172" s="72"/>
      <c r="D172" s="72"/>
      <c r="E172" s="72"/>
      <c r="F172" s="26"/>
      <c r="G172" s="26"/>
      <c r="H172" s="26"/>
      <c r="I172" s="41"/>
      <c r="J172" s="41"/>
    </row>
    <row r="173" spans="1:10" hidden="1" x14ac:dyDescent="0.25">
      <c r="A173" s="19"/>
      <c r="B173" s="70"/>
      <c r="C173" s="72"/>
      <c r="D173" s="72"/>
      <c r="E173" s="72"/>
      <c r="F173" s="40"/>
      <c r="G173" s="40"/>
      <c r="H173" s="40"/>
      <c r="I173" s="41"/>
      <c r="J173" s="41"/>
    </row>
    <row r="174" spans="1:10" ht="15.75" hidden="1" thickBot="1" x14ac:dyDescent="0.3">
      <c r="A174" s="19"/>
      <c r="B174" s="33">
        <v>2</v>
      </c>
      <c r="C174" s="38" t="s">
        <v>123</v>
      </c>
      <c r="D174" s="34" t="s">
        <v>2</v>
      </c>
      <c r="E174" s="35">
        <v>1</v>
      </c>
      <c r="F174" s="36"/>
      <c r="G174" s="36"/>
      <c r="H174" s="36"/>
      <c r="I174" s="43" t="e">
        <f t="shared" ref="I174" si="19">AVERAGE(F174,H174,G174)</f>
        <v>#DIV/0!</v>
      </c>
      <c r="J174" s="37" t="e">
        <f>MEDIAN(F174:H174)</f>
        <v>#NUM!</v>
      </c>
    </row>
    <row r="175" spans="1:10" ht="15.75" hidden="1" thickBot="1" x14ac:dyDescent="0.3">
      <c r="A175" s="19"/>
      <c r="B175" s="28"/>
      <c r="C175" s="23"/>
      <c r="D175" s="23"/>
      <c r="E175" s="23"/>
      <c r="F175" s="21"/>
      <c r="G175" s="21"/>
      <c r="H175" s="21"/>
      <c r="I175" s="24"/>
      <c r="J175" s="24"/>
    </row>
    <row r="176" spans="1:10" hidden="1" x14ac:dyDescent="0.25">
      <c r="A176" s="19"/>
      <c r="B176" s="69" t="s">
        <v>0</v>
      </c>
      <c r="C176" s="71" t="s">
        <v>1</v>
      </c>
      <c r="D176" s="71" t="s">
        <v>2</v>
      </c>
      <c r="E176" s="71" t="s">
        <v>3</v>
      </c>
      <c r="F176" s="73" t="s">
        <v>4</v>
      </c>
      <c r="G176" s="73" t="s">
        <v>5</v>
      </c>
      <c r="H176" s="73" t="s">
        <v>6</v>
      </c>
      <c r="I176" s="75" t="s">
        <v>7</v>
      </c>
      <c r="J176" s="75" t="s">
        <v>138</v>
      </c>
    </row>
    <row r="177" spans="1:10" hidden="1" x14ac:dyDescent="0.25">
      <c r="A177" s="19"/>
      <c r="B177" s="70"/>
      <c r="C177" s="72"/>
      <c r="D177" s="72"/>
      <c r="E177" s="72"/>
      <c r="F177" s="74"/>
      <c r="G177" s="74"/>
      <c r="H177" s="74"/>
      <c r="I177" s="76"/>
      <c r="J177" s="76"/>
    </row>
    <row r="178" spans="1:10" ht="33" hidden="1" customHeight="1" x14ac:dyDescent="0.25">
      <c r="A178" s="19"/>
      <c r="B178" s="70"/>
      <c r="C178" s="72"/>
      <c r="D178" s="72"/>
      <c r="E178" s="72"/>
      <c r="F178" s="26"/>
      <c r="G178" s="26"/>
      <c r="H178" s="26"/>
      <c r="I178" s="41"/>
      <c r="J178" s="41"/>
    </row>
    <row r="179" spans="1:10" hidden="1" x14ac:dyDescent="0.25">
      <c r="A179" s="19"/>
      <c r="B179" s="70"/>
      <c r="C179" s="72"/>
      <c r="D179" s="72"/>
      <c r="E179" s="72"/>
      <c r="F179" s="40"/>
      <c r="G179" s="40"/>
      <c r="H179" s="40"/>
      <c r="I179" s="41"/>
      <c r="J179" s="41"/>
    </row>
    <row r="180" spans="1:10" ht="15.75" hidden="1" thickBot="1" x14ac:dyDescent="0.3">
      <c r="A180" s="19"/>
      <c r="B180" s="33">
        <v>3</v>
      </c>
      <c r="C180" s="38" t="s">
        <v>124</v>
      </c>
      <c r="D180" s="34" t="s">
        <v>2</v>
      </c>
      <c r="E180" s="35">
        <v>1</v>
      </c>
      <c r="F180" s="36"/>
      <c r="G180" s="36"/>
      <c r="H180" s="36"/>
      <c r="I180" s="43" t="e">
        <f>AVERAGE(F180,H180,G180)</f>
        <v>#DIV/0!</v>
      </c>
      <c r="J180" s="37" t="e">
        <f>MEDIAN(F180:H180)</f>
        <v>#NUM!</v>
      </c>
    </row>
    <row r="181" spans="1:10" ht="15.75" hidden="1" thickBot="1" x14ac:dyDescent="0.3">
      <c r="A181" s="19"/>
      <c r="B181" s="28"/>
      <c r="C181" s="23"/>
      <c r="D181" s="23"/>
      <c r="E181" s="23"/>
      <c r="F181" s="21"/>
      <c r="G181" s="21"/>
      <c r="H181" s="21"/>
      <c r="I181" s="24"/>
      <c r="J181" s="24"/>
    </row>
    <row r="182" spans="1:10" hidden="1" x14ac:dyDescent="0.25">
      <c r="A182" s="19"/>
      <c r="B182" s="69" t="s">
        <v>0</v>
      </c>
      <c r="C182" s="71" t="s">
        <v>1</v>
      </c>
      <c r="D182" s="71" t="s">
        <v>2</v>
      </c>
      <c r="E182" s="71" t="s">
        <v>3</v>
      </c>
      <c r="F182" s="73" t="s">
        <v>4</v>
      </c>
      <c r="G182" s="73" t="s">
        <v>5</v>
      </c>
      <c r="H182" s="73" t="s">
        <v>6</v>
      </c>
      <c r="I182" s="75" t="s">
        <v>7</v>
      </c>
      <c r="J182" s="75" t="s">
        <v>138</v>
      </c>
    </row>
    <row r="183" spans="1:10" hidden="1" x14ac:dyDescent="0.25">
      <c r="A183" s="19"/>
      <c r="B183" s="70"/>
      <c r="C183" s="72"/>
      <c r="D183" s="72"/>
      <c r="E183" s="72"/>
      <c r="F183" s="74"/>
      <c r="G183" s="74"/>
      <c r="H183" s="74"/>
      <c r="I183" s="76"/>
      <c r="J183" s="76"/>
    </row>
    <row r="184" spans="1:10" ht="27.75" hidden="1" customHeight="1" x14ac:dyDescent="0.25">
      <c r="A184" s="19"/>
      <c r="B184" s="70"/>
      <c r="C184" s="72"/>
      <c r="D184" s="72"/>
      <c r="E184" s="72"/>
      <c r="F184" s="26" t="s">
        <v>63</v>
      </c>
      <c r="G184" s="26" t="s">
        <v>67</v>
      </c>
      <c r="H184" s="26" t="s">
        <v>36</v>
      </c>
      <c r="I184" s="41"/>
      <c r="J184" s="41"/>
    </row>
    <row r="185" spans="1:10" hidden="1" x14ac:dyDescent="0.25">
      <c r="A185" s="19"/>
      <c r="B185" s="70"/>
      <c r="C185" s="72"/>
      <c r="D185" s="72"/>
      <c r="E185" s="72"/>
      <c r="F185" s="40" t="s">
        <v>64</v>
      </c>
      <c r="G185" s="40" t="s">
        <v>122</v>
      </c>
      <c r="H185" s="40" t="s">
        <v>41</v>
      </c>
      <c r="I185" s="41"/>
      <c r="J185" s="41"/>
    </row>
    <row r="186" spans="1:10" ht="15.75" hidden="1" thickBot="1" x14ac:dyDescent="0.3">
      <c r="A186" s="19"/>
      <c r="B186" s="33">
        <v>16</v>
      </c>
      <c r="C186" s="38" t="s">
        <v>126</v>
      </c>
      <c r="D186" s="34" t="s">
        <v>2</v>
      </c>
      <c r="E186" s="35">
        <v>1</v>
      </c>
      <c r="F186" s="36">
        <v>140</v>
      </c>
      <c r="G186" s="36">
        <v>180</v>
      </c>
      <c r="H186" s="36">
        <v>485.9</v>
      </c>
      <c r="I186" s="43">
        <f t="shared" ref="I186" si="20">AVERAGE(F186,H186,G186)</f>
        <v>268.63333333333333</v>
      </c>
      <c r="J186" s="37">
        <f>MEDIAN(F186:H186)</f>
        <v>180</v>
      </c>
    </row>
    <row r="187" spans="1:10" ht="15.75" hidden="1" thickBot="1" x14ac:dyDescent="0.3">
      <c r="A187" s="19"/>
      <c r="B187" s="28"/>
      <c r="C187" s="23"/>
      <c r="D187" s="23"/>
      <c r="E187" s="23"/>
      <c r="F187" s="21"/>
      <c r="G187" s="21"/>
      <c r="H187" s="21"/>
      <c r="I187" s="24"/>
      <c r="J187" s="24"/>
    </row>
    <row r="188" spans="1:10" hidden="1" x14ac:dyDescent="0.25">
      <c r="A188" s="19"/>
      <c r="B188" s="69" t="s">
        <v>0</v>
      </c>
      <c r="C188" s="71" t="s">
        <v>1</v>
      </c>
      <c r="D188" s="71" t="s">
        <v>2</v>
      </c>
      <c r="E188" s="71" t="s">
        <v>3</v>
      </c>
      <c r="F188" s="73" t="s">
        <v>4</v>
      </c>
      <c r="G188" s="73" t="s">
        <v>5</v>
      </c>
      <c r="H188" s="73" t="s">
        <v>6</v>
      </c>
      <c r="I188" s="75" t="s">
        <v>7</v>
      </c>
      <c r="J188" s="75" t="s">
        <v>138</v>
      </c>
    </row>
    <row r="189" spans="1:10" hidden="1" x14ac:dyDescent="0.25">
      <c r="A189" s="19"/>
      <c r="B189" s="70"/>
      <c r="C189" s="72"/>
      <c r="D189" s="72"/>
      <c r="E189" s="72"/>
      <c r="F189" s="74"/>
      <c r="G189" s="74"/>
      <c r="H189" s="74"/>
      <c r="I189" s="76"/>
      <c r="J189" s="76"/>
    </row>
    <row r="190" spans="1:10" hidden="1" x14ac:dyDescent="0.25">
      <c r="A190" s="19"/>
      <c r="B190" s="70"/>
      <c r="C190" s="72"/>
      <c r="D190" s="72"/>
      <c r="E190" s="72"/>
      <c r="F190" s="26" t="s">
        <v>65</v>
      </c>
      <c r="G190" s="26" t="s">
        <v>68</v>
      </c>
      <c r="H190" s="26" t="s">
        <v>71</v>
      </c>
      <c r="I190" s="41"/>
      <c r="J190" s="41"/>
    </row>
    <row r="191" spans="1:10" hidden="1" x14ac:dyDescent="0.25">
      <c r="A191" s="19"/>
      <c r="B191" s="70"/>
      <c r="C191" s="72"/>
      <c r="D191" s="72"/>
      <c r="E191" s="72"/>
      <c r="F191" s="40" t="s">
        <v>66</v>
      </c>
      <c r="G191" s="40" t="s">
        <v>69</v>
      </c>
      <c r="H191" s="40" t="s">
        <v>72</v>
      </c>
      <c r="I191" s="41"/>
      <c r="J191" s="41"/>
    </row>
    <row r="192" spans="1:10" ht="15.75" hidden="1" thickBot="1" x14ac:dyDescent="0.3">
      <c r="A192" s="19"/>
      <c r="B192" s="33">
        <v>17</v>
      </c>
      <c r="C192" s="51" t="s">
        <v>44</v>
      </c>
      <c r="D192" s="34" t="s">
        <v>2</v>
      </c>
      <c r="E192" s="35">
        <v>1</v>
      </c>
      <c r="F192" s="36">
        <v>95</v>
      </c>
      <c r="G192" s="36">
        <v>62</v>
      </c>
      <c r="H192" s="36">
        <v>79.900000000000006</v>
      </c>
      <c r="I192" s="43">
        <f t="shared" ref="I192" si="21">AVERAGE(F192,H192,G192)</f>
        <v>78.966666666666669</v>
      </c>
      <c r="J192" s="37">
        <f>MEDIAN(F192:H192)</f>
        <v>79.900000000000006</v>
      </c>
    </row>
    <row r="193" spans="1:10" ht="15.75" hidden="1" thickBot="1" x14ac:dyDescent="0.3">
      <c r="A193" s="19"/>
      <c r="B193" s="28"/>
      <c r="C193" s="23"/>
      <c r="D193" s="23"/>
      <c r="E193" s="23"/>
      <c r="F193" s="21"/>
      <c r="G193" s="21"/>
      <c r="H193" s="21"/>
      <c r="I193" s="24"/>
      <c r="J193" s="24"/>
    </row>
    <row r="194" spans="1:10" hidden="1" x14ac:dyDescent="0.25">
      <c r="A194" s="19"/>
      <c r="B194" s="69" t="s">
        <v>0</v>
      </c>
      <c r="C194" s="71" t="s">
        <v>1</v>
      </c>
      <c r="D194" s="71" t="s">
        <v>2</v>
      </c>
      <c r="E194" s="71" t="s">
        <v>3</v>
      </c>
      <c r="F194" s="73" t="s">
        <v>4</v>
      </c>
      <c r="G194" s="73" t="s">
        <v>5</v>
      </c>
      <c r="H194" s="73" t="s">
        <v>6</v>
      </c>
      <c r="I194" s="75" t="s">
        <v>7</v>
      </c>
      <c r="J194" s="75" t="s">
        <v>138</v>
      </c>
    </row>
    <row r="195" spans="1:10" hidden="1" x14ac:dyDescent="0.25">
      <c r="A195" s="19"/>
      <c r="B195" s="70"/>
      <c r="C195" s="72"/>
      <c r="D195" s="72"/>
      <c r="E195" s="72"/>
      <c r="F195" s="74"/>
      <c r="G195" s="74"/>
      <c r="H195" s="74"/>
      <c r="I195" s="76"/>
      <c r="J195" s="76"/>
    </row>
    <row r="196" spans="1:10" ht="28.5" hidden="1" customHeight="1" x14ac:dyDescent="0.25">
      <c r="A196" s="19"/>
      <c r="B196" s="70"/>
      <c r="C196" s="72"/>
      <c r="D196" s="72"/>
      <c r="E196" s="72"/>
      <c r="F196" s="26"/>
      <c r="G196" s="26"/>
      <c r="H196" s="26"/>
      <c r="I196" s="41"/>
      <c r="J196" s="41"/>
    </row>
    <row r="197" spans="1:10" hidden="1" x14ac:dyDescent="0.25">
      <c r="A197" s="19"/>
      <c r="B197" s="70"/>
      <c r="C197" s="72"/>
      <c r="D197" s="72"/>
      <c r="E197" s="72"/>
      <c r="F197" s="40"/>
      <c r="G197" s="40"/>
      <c r="H197" s="40"/>
      <c r="I197" s="41"/>
      <c r="J197" s="41"/>
    </row>
    <row r="198" spans="1:10" ht="15.75" hidden="1" thickBot="1" x14ac:dyDescent="0.3">
      <c r="A198" s="19"/>
      <c r="B198" s="33">
        <v>4</v>
      </c>
      <c r="C198" s="38" t="s">
        <v>127</v>
      </c>
      <c r="D198" s="34" t="s">
        <v>2</v>
      </c>
      <c r="E198" s="35">
        <v>1</v>
      </c>
      <c r="F198" s="36"/>
      <c r="G198" s="36"/>
      <c r="H198" s="36"/>
      <c r="I198" s="43" t="e">
        <f t="shared" ref="I198" si="22">AVERAGE(F198,H198,G198)</f>
        <v>#DIV/0!</v>
      </c>
      <c r="J198" s="37" t="e">
        <f>MEDIAN(F198:H198)</f>
        <v>#NUM!</v>
      </c>
    </row>
    <row r="199" spans="1:10" ht="15.75" hidden="1" thickBot="1" x14ac:dyDescent="0.3">
      <c r="A199" s="19"/>
      <c r="B199" s="28"/>
      <c r="C199" s="23"/>
      <c r="D199" s="23"/>
      <c r="E199" s="23"/>
      <c r="F199" s="21"/>
      <c r="G199" s="21"/>
      <c r="H199" s="21"/>
      <c r="I199" s="24"/>
      <c r="J199" s="24"/>
    </row>
    <row r="200" spans="1:10" hidden="1" x14ac:dyDescent="0.25">
      <c r="A200" s="19"/>
      <c r="B200" s="69" t="s">
        <v>0</v>
      </c>
      <c r="C200" s="71" t="s">
        <v>1</v>
      </c>
      <c r="D200" s="71" t="s">
        <v>2</v>
      </c>
      <c r="E200" s="71" t="s">
        <v>3</v>
      </c>
      <c r="F200" s="73" t="s">
        <v>4</v>
      </c>
      <c r="G200" s="73" t="s">
        <v>5</v>
      </c>
      <c r="H200" s="73" t="s">
        <v>6</v>
      </c>
      <c r="I200" s="75" t="s">
        <v>7</v>
      </c>
      <c r="J200" s="75" t="s">
        <v>138</v>
      </c>
    </row>
    <row r="201" spans="1:10" hidden="1" x14ac:dyDescent="0.25">
      <c r="A201" s="19"/>
      <c r="B201" s="70"/>
      <c r="C201" s="72"/>
      <c r="D201" s="72"/>
      <c r="E201" s="72"/>
      <c r="F201" s="74"/>
      <c r="G201" s="74"/>
      <c r="H201" s="74"/>
      <c r="I201" s="76"/>
      <c r="J201" s="76"/>
    </row>
    <row r="202" spans="1:10" ht="25.5" hidden="1" customHeight="1" x14ac:dyDescent="0.25">
      <c r="A202" s="19"/>
      <c r="B202" s="70"/>
      <c r="C202" s="72"/>
      <c r="D202" s="72"/>
      <c r="E202" s="72"/>
      <c r="F202" s="26"/>
      <c r="G202" s="26"/>
      <c r="H202" s="26"/>
      <c r="I202" s="41"/>
      <c r="J202" s="41"/>
    </row>
    <row r="203" spans="1:10" hidden="1" x14ac:dyDescent="0.25">
      <c r="A203" s="19"/>
      <c r="B203" s="70"/>
      <c r="C203" s="72"/>
      <c r="D203" s="72"/>
      <c r="E203" s="72"/>
      <c r="F203" s="40"/>
      <c r="G203" s="40"/>
      <c r="H203" s="40"/>
      <c r="I203" s="41"/>
      <c r="J203" s="41"/>
    </row>
    <row r="204" spans="1:10" ht="15.75" hidden="1" thickBot="1" x14ac:dyDescent="0.3">
      <c r="A204" s="19"/>
      <c r="B204" s="33">
        <v>5</v>
      </c>
      <c r="C204" s="38" t="s">
        <v>128</v>
      </c>
      <c r="D204" s="34" t="s">
        <v>2</v>
      </c>
      <c r="E204" s="35">
        <v>1</v>
      </c>
      <c r="F204" s="36"/>
      <c r="G204" s="36"/>
      <c r="H204" s="36"/>
      <c r="I204" s="43" t="e">
        <f t="shared" ref="I204" si="23">AVERAGE(F204,H204,G204)</f>
        <v>#DIV/0!</v>
      </c>
      <c r="J204" s="37" t="e">
        <f>MEDIAN(F204:H204)</f>
        <v>#NUM!</v>
      </c>
    </row>
    <row r="205" spans="1:10" hidden="1" x14ac:dyDescent="0.25">
      <c r="A205" s="19"/>
      <c r="B205" s="28"/>
      <c r="C205" s="23"/>
      <c r="D205" s="23"/>
      <c r="E205" s="23"/>
      <c r="F205" s="21"/>
      <c r="G205" s="21"/>
      <c r="H205" s="21"/>
      <c r="I205" s="24"/>
      <c r="J205" s="24"/>
    </row>
    <row r="206" spans="1:10" ht="15.75" hidden="1" thickBot="1" x14ac:dyDescent="0.3">
      <c r="A206" s="19"/>
      <c r="B206" s="28"/>
      <c r="C206" s="23"/>
      <c r="D206" s="23"/>
      <c r="E206" s="23"/>
      <c r="F206" s="21"/>
      <c r="G206" s="21"/>
      <c r="H206" s="21"/>
      <c r="I206" s="24"/>
      <c r="J206" s="24"/>
    </row>
    <row r="207" spans="1:10" ht="15.75" hidden="1" thickBot="1" x14ac:dyDescent="0.3">
      <c r="A207" s="19"/>
      <c r="B207" s="70" t="s">
        <v>0</v>
      </c>
      <c r="C207" s="72" t="s">
        <v>1</v>
      </c>
      <c r="D207" s="72" t="s">
        <v>2</v>
      </c>
      <c r="E207" s="72" t="s">
        <v>3</v>
      </c>
      <c r="F207" s="74" t="s">
        <v>4</v>
      </c>
      <c r="G207" s="74" t="s">
        <v>5</v>
      </c>
      <c r="H207" s="74" t="s">
        <v>6</v>
      </c>
      <c r="I207" s="76" t="s">
        <v>7</v>
      </c>
      <c r="J207" s="24"/>
    </row>
    <row r="208" spans="1:10" ht="15.75" hidden="1" thickBot="1" x14ac:dyDescent="0.3">
      <c r="A208" s="19"/>
      <c r="B208" s="70"/>
      <c r="C208" s="72"/>
      <c r="D208" s="72"/>
      <c r="E208" s="72"/>
      <c r="F208" s="74"/>
      <c r="G208" s="74"/>
      <c r="H208" s="74"/>
      <c r="I208" s="76"/>
      <c r="J208" s="24"/>
    </row>
    <row r="209" spans="1:10" ht="15.75" hidden="1" thickBot="1" x14ac:dyDescent="0.3">
      <c r="A209" s="19"/>
      <c r="B209" s="70"/>
      <c r="C209" s="72"/>
      <c r="D209" s="72"/>
      <c r="E209" s="72"/>
      <c r="F209" s="40" t="s">
        <v>54</v>
      </c>
      <c r="G209" s="40" t="s">
        <v>59</v>
      </c>
      <c r="H209" s="40" t="s">
        <v>56</v>
      </c>
      <c r="I209" s="41"/>
      <c r="J209" s="24"/>
    </row>
    <row r="210" spans="1:10" ht="15.75" hidden="1" thickBot="1" x14ac:dyDescent="0.3">
      <c r="A210" s="19"/>
      <c r="B210" s="70"/>
      <c r="C210" s="72"/>
      <c r="D210" s="72"/>
      <c r="E210" s="72"/>
      <c r="F210" s="40" t="s">
        <v>55</v>
      </c>
      <c r="G210" s="40" t="s">
        <v>58</v>
      </c>
      <c r="H210" s="40" t="s">
        <v>57</v>
      </c>
      <c r="I210" s="41"/>
      <c r="J210" s="24"/>
    </row>
    <row r="211" spans="1:10" ht="15.75" hidden="1" thickBot="1" x14ac:dyDescent="0.3">
      <c r="A211" s="19"/>
      <c r="B211" s="30"/>
      <c r="C211" s="15" t="s">
        <v>53</v>
      </c>
      <c r="D211" s="16" t="s">
        <v>2</v>
      </c>
      <c r="E211" s="17">
        <v>1</v>
      </c>
      <c r="F211" s="14">
        <v>2099.9</v>
      </c>
      <c r="G211" s="14">
        <f>1305.28+74.43</f>
        <v>1379.71</v>
      </c>
      <c r="H211" s="14">
        <f>1800+99.73</f>
        <v>1899.73</v>
      </c>
      <c r="I211" s="31">
        <f t="shared" ref="I211" si="24">AVERAGE(F211,H211,G211)</f>
        <v>1793.1133333333335</v>
      </c>
      <c r="J211" s="24"/>
    </row>
    <row r="212" spans="1:10" hidden="1" x14ac:dyDescent="0.25">
      <c r="A212" s="19"/>
      <c r="B212" s="69" t="s">
        <v>0</v>
      </c>
      <c r="C212" s="71" t="s">
        <v>1</v>
      </c>
      <c r="D212" s="71" t="s">
        <v>2</v>
      </c>
      <c r="E212" s="71" t="s">
        <v>3</v>
      </c>
      <c r="F212" s="73" t="s">
        <v>4</v>
      </c>
      <c r="G212" s="73" t="s">
        <v>5</v>
      </c>
      <c r="H212" s="73" t="s">
        <v>6</v>
      </c>
      <c r="I212" s="75" t="s">
        <v>7</v>
      </c>
      <c r="J212" s="75" t="s">
        <v>138</v>
      </c>
    </row>
    <row r="213" spans="1:10" hidden="1" x14ac:dyDescent="0.25">
      <c r="A213" s="19"/>
      <c r="B213" s="70"/>
      <c r="C213" s="72"/>
      <c r="D213" s="72"/>
      <c r="E213" s="72"/>
      <c r="F213" s="74"/>
      <c r="G213" s="74"/>
      <c r="H213" s="74"/>
      <c r="I213" s="76"/>
      <c r="J213" s="76"/>
    </row>
    <row r="214" spans="1:10" ht="26.25" hidden="1" customHeight="1" x14ac:dyDescent="0.25">
      <c r="A214" s="19"/>
      <c r="B214" s="70"/>
      <c r="C214" s="72"/>
      <c r="D214" s="72"/>
      <c r="E214" s="72"/>
      <c r="F214" s="26"/>
      <c r="G214" s="26"/>
      <c r="H214" s="26"/>
      <c r="I214" s="41"/>
      <c r="J214" s="41"/>
    </row>
    <row r="215" spans="1:10" hidden="1" x14ac:dyDescent="0.25">
      <c r="A215" s="19"/>
      <c r="B215" s="70"/>
      <c r="C215" s="72"/>
      <c r="D215" s="72"/>
      <c r="E215" s="72"/>
      <c r="F215" s="40"/>
      <c r="G215" s="40"/>
      <c r="H215" s="40"/>
      <c r="I215" s="41"/>
      <c r="J215" s="41"/>
    </row>
    <row r="216" spans="1:10" ht="15.75" hidden="1" thickBot="1" x14ac:dyDescent="0.3">
      <c r="A216" s="19"/>
      <c r="B216" s="33">
        <v>6</v>
      </c>
      <c r="C216" s="38" t="s">
        <v>129</v>
      </c>
      <c r="D216" s="34" t="s">
        <v>2</v>
      </c>
      <c r="E216" s="35">
        <v>1</v>
      </c>
      <c r="F216" s="36"/>
      <c r="G216" s="36"/>
      <c r="H216" s="36"/>
      <c r="I216" s="43" t="e">
        <f>AVERAGE(F216,H216,G216)</f>
        <v>#DIV/0!</v>
      </c>
      <c r="J216" s="37" t="e">
        <f>MEDIAN(F216:H216)</f>
        <v>#NUM!</v>
      </c>
    </row>
    <row r="217" spans="1:10" ht="15.75" hidden="1" thickBot="1" x14ac:dyDescent="0.3">
      <c r="A217" s="19"/>
      <c r="B217" s="28"/>
      <c r="C217" s="23"/>
      <c r="D217" s="23"/>
      <c r="E217" s="23"/>
      <c r="F217" s="21"/>
      <c r="G217" s="21"/>
      <c r="H217" s="21"/>
      <c r="I217" s="24"/>
      <c r="J217" s="24"/>
    </row>
    <row r="218" spans="1:10" hidden="1" x14ac:dyDescent="0.25">
      <c r="A218" s="19"/>
      <c r="B218" s="69" t="s">
        <v>0</v>
      </c>
      <c r="C218" s="71" t="s">
        <v>1</v>
      </c>
      <c r="D218" s="71" t="s">
        <v>2</v>
      </c>
      <c r="E218" s="71" t="s">
        <v>3</v>
      </c>
      <c r="F218" s="73" t="s">
        <v>4</v>
      </c>
      <c r="G218" s="73" t="s">
        <v>5</v>
      </c>
      <c r="H218" s="73" t="s">
        <v>6</v>
      </c>
      <c r="I218" s="75" t="s">
        <v>7</v>
      </c>
      <c r="J218" s="75" t="s">
        <v>138</v>
      </c>
    </row>
    <row r="219" spans="1:10" hidden="1" x14ac:dyDescent="0.25">
      <c r="A219" s="19"/>
      <c r="B219" s="70"/>
      <c r="C219" s="72"/>
      <c r="D219" s="72"/>
      <c r="E219" s="72"/>
      <c r="F219" s="74"/>
      <c r="G219" s="74"/>
      <c r="H219" s="74"/>
      <c r="I219" s="76"/>
      <c r="J219" s="76"/>
    </row>
    <row r="220" spans="1:10" ht="24.75" hidden="1" customHeight="1" x14ac:dyDescent="0.25">
      <c r="A220" s="19"/>
      <c r="B220" s="70"/>
      <c r="C220" s="72"/>
      <c r="D220" s="72"/>
      <c r="E220" s="72"/>
      <c r="F220" s="26"/>
      <c r="G220" s="26"/>
      <c r="H220" s="26"/>
      <c r="I220" s="41"/>
      <c r="J220" s="41"/>
    </row>
    <row r="221" spans="1:10" hidden="1" x14ac:dyDescent="0.25">
      <c r="A221" s="19"/>
      <c r="B221" s="70"/>
      <c r="C221" s="72"/>
      <c r="D221" s="72"/>
      <c r="E221" s="72"/>
      <c r="F221" s="40"/>
      <c r="G221" s="40"/>
      <c r="H221" s="40"/>
      <c r="I221" s="41"/>
      <c r="J221" s="41"/>
    </row>
    <row r="222" spans="1:10" ht="15.75" hidden="1" thickBot="1" x14ac:dyDescent="0.3">
      <c r="A222" s="19"/>
      <c r="B222" s="33">
        <v>7</v>
      </c>
      <c r="C222" s="38" t="s">
        <v>130</v>
      </c>
      <c r="D222" s="34" t="s">
        <v>2</v>
      </c>
      <c r="E222" s="35">
        <v>1</v>
      </c>
      <c r="F222" s="36"/>
      <c r="G222" s="36"/>
      <c r="H222" s="36"/>
      <c r="I222" s="43" t="e">
        <f t="shared" ref="I222" si="25">AVERAGE(F222,H222,G222)</f>
        <v>#DIV/0!</v>
      </c>
      <c r="J222" s="37" t="e">
        <f>MEDIAN(F222:H222)</f>
        <v>#NUM!</v>
      </c>
    </row>
    <row r="223" spans="1:10" hidden="1" x14ac:dyDescent="0.25">
      <c r="A223" s="19"/>
      <c r="B223" s="28"/>
      <c r="C223" s="23"/>
      <c r="D223" s="23"/>
      <c r="E223" s="23"/>
      <c r="F223" s="21"/>
      <c r="G223" s="21"/>
      <c r="H223" s="21"/>
      <c r="I223" s="24"/>
      <c r="J223" s="24"/>
    </row>
    <row r="224" spans="1:10" ht="15.75" hidden="1" thickBot="1" x14ac:dyDescent="0.3">
      <c r="A224" s="19"/>
      <c r="B224" s="28"/>
      <c r="C224" s="23"/>
      <c r="D224" s="23"/>
      <c r="E224" s="23"/>
      <c r="F224" s="21"/>
      <c r="G224" s="21"/>
      <c r="H224" s="21"/>
      <c r="I224" s="24"/>
      <c r="J224" s="24"/>
    </row>
    <row r="225" spans="1:10" hidden="1" x14ac:dyDescent="0.25">
      <c r="A225" s="19"/>
      <c r="B225" s="69" t="s">
        <v>0</v>
      </c>
      <c r="C225" s="71" t="s">
        <v>1</v>
      </c>
      <c r="D225" s="71" t="s">
        <v>2</v>
      </c>
      <c r="E225" s="71" t="s">
        <v>3</v>
      </c>
      <c r="F225" s="73" t="s">
        <v>4</v>
      </c>
      <c r="G225" s="73" t="s">
        <v>5</v>
      </c>
      <c r="H225" s="73" t="s">
        <v>6</v>
      </c>
      <c r="I225" s="75" t="s">
        <v>7</v>
      </c>
      <c r="J225" s="75" t="s">
        <v>138</v>
      </c>
    </row>
    <row r="226" spans="1:10" hidden="1" x14ac:dyDescent="0.25">
      <c r="A226" s="19"/>
      <c r="B226" s="70"/>
      <c r="C226" s="72"/>
      <c r="D226" s="72"/>
      <c r="E226" s="72"/>
      <c r="F226" s="74"/>
      <c r="G226" s="74"/>
      <c r="H226" s="74"/>
      <c r="I226" s="76"/>
      <c r="J226" s="76"/>
    </row>
    <row r="227" spans="1:10" ht="25.5" hidden="1" customHeight="1" x14ac:dyDescent="0.25">
      <c r="A227" s="19"/>
      <c r="B227" s="70"/>
      <c r="C227" s="72"/>
      <c r="D227" s="72"/>
      <c r="E227" s="72"/>
      <c r="F227" s="26"/>
      <c r="G227" s="26"/>
      <c r="H227" s="26"/>
      <c r="I227" s="41"/>
      <c r="J227" s="41"/>
    </row>
    <row r="228" spans="1:10" hidden="1" x14ac:dyDescent="0.25">
      <c r="A228" s="19"/>
      <c r="B228" s="70"/>
      <c r="C228" s="72"/>
      <c r="D228" s="72"/>
      <c r="E228" s="72"/>
      <c r="F228" s="40"/>
      <c r="G228" s="40"/>
      <c r="H228" s="40"/>
      <c r="I228" s="41"/>
      <c r="J228" s="41"/>
    </row>
    <row r="229" spans="1:10" ht="15.75" hidden="1" thickBot="1" x14ac:dyDescent="0.3">
      <c r="A229" s="25"/>
      <c r="B229" s="33">
        <v>8</v>
      </c>
      <c r="C229" s="38" t="s">
        <v>131</v>
      </c>
      <c r="D229" s="34" t="s">
        <v>2</v>
      </c>
      <c r="E229" s="35">
        <v>1</v>
      </c>
      <c r="F229" s="36"/>
      <c r="G229" s="36"/>
      <c r="H229" s="36"/>
      <c r="I229" s="43" t="e">
        <f t="shared" ref="I229" si="26">AVERAGE(F229,H229,G229)</f>
        <v>#DIV/0!</v>
      </c>
      <c r="J229" s="37" t="e">
        <f>MEDIAN(F229:H229)</f>
        <v>#NUM!</v>
      </c>
    </row>
    <row r="230" spans="1:10" ht="15.75" hidden="1" thickBot="1" x14ac:dyDescent="0.3">
      <c r="B230" s="28"/>
      <c r="C230" s="23"/>
      <c r="D230" s="23"/>
      <c r="E230" s="23"/>
      <c r="F230" s="21"/>
      <c r="G230" s="21"/>
      <c r="H230" s="21"/>
      <c r="I230" s="24"/>
      <c r="J230" s="24"/>
    </row>
    <row r="231" spans="1:10" hidden="1" x14ac:dyDescent="0.25">
      <c r="B231" s="69" t="s">
        <v>0</v>
      </c>
      <c r="C231" s="71" t="s">
        <v>1</v>
      </c>
      <c r="D231" s="71" t="s">
        <v>2</v>
      </c>
      <c r="E231" s="71" t="s">
        <v>3</v>
      </c>
      <c r="F231" s="73" t="s">
        <v>4</v>
      </c>
      <c r="G231" s="73" t="s">
        <v>5</v>
      </c>
      <c r="H231" s="73" t="s">
        <v>6</v>
      </c>
      <c r="I231" s="75" t="s">
        <v>7</v>
      </c>
      <c r="J231" s="75" t="s">
        <v>138</v>
      </c>
    </row>
    <row r="232" spans="1:10" hidden="1" x14ac:dyDescent="0.25">
      <c r="B232" s="70"/>
      <c r="C232" s="72"/>
      <c r="D232" s="72"/>
      <c r="E232" s="72"/>
      <c r="F232" s="74"/>
      <c r="G232" s="74"/>
      <c r="H232" s="74"/>
      <c r="I232" s="76"/>
      <c r="J232" s="76"/>
    </row>
    <row r="233" spans="1:10" ht="25.5" hidden="1" customHeight="1" x14ac:dyDescent="0.25">
      <c r="B233" s="70"/>
      <c r="C233" s="72"/>
      <c r="D233" s="72"/>
      <c r="E233" s="72"/>
      <c r="F233" s="26"/>
      <c r="G233" s="26"/>
      <c r="H233" s="26"/>
      <c r="I233" s="41"/>
      <c r="J233" s="41"/>
    </row>
    <row r="234" spans="1:10" hidden="1" x14ac:dyDescent="0.25">
      <c r="B234" s="70"/>
      <c r="C234" s="72"/>
      <c r="D234" s="72"/>
      <c r="E234" s="72"/>
      <c r="F234" s="40"/>
      <c r="G234" s="40"/>
      <c r="H234" s="40"/>
      <c r="I234" s="41"/>
      <c r="J234" s="41"/>
    </row>
    <row r="235" spans="1:10" ht="15.75" hidden="1" thickBot="1" x14ac:dyDescent="0.3">
      <c r="B235" s="33">
        <v>9</v>
      </c>
      <c r="C235" s="38" t="s">
        <v>132</v>
      </c>
      <c r="D235" s="34" t="s">
        <v>2</v>
      </c>
      <c r="E235" s="35">
        <v>1</v>
      </c>
      <c r="F235" s="36"/>
      <c r="G235" s="50"/>
      <c r="H235" s="50"/>
      <c r="I235" s="43" t="e">
        <f t="shared" ref="I235" si="27">AVERAGE(F235,H235,G235)</f>
        <v>#DIV/0!</v>
      </c>
      <c r="J235" s="37" t="e">
        <f>MEDIAN(F235:H235)</f>
        <v>#NUM!</v>
      </c>
    </row>
    <row r="236" spans="1:10" hidden="1" x14ac:dyDescent="0.25">
      <c r="B236" s="28"/>
      <c r="C236" s="23"/>
      <c r="D236" s="23"/>
      <c r="E236" s="23"/>
      <c r="F236" s="21"/>
      <c r="G236" s="21"/>
      <c r="H236" s="21"/>
      <c r="I236" s="24"/>
      <c r="J236" s="24"/>
    </row>
    <row r="237" spans="1:10" ht="15.75" hidden="1" thickBot="1" x14ac:dyDescent="0.3">
      <c r="B237" s="28"/>
      <c r="C237" s="23"/>
      <c r="D237" s="23"/>
      <c r="E237" s="23"/>
      <c r="F237" s="21"/>
      <c r="G237" s="21"/>
      <c r="H237" s="21"/>
      <c r="I237" s="24"/>
      <c r="J237" s="24"/>
    </row>
    <row r="238" spans="1:10" hidden="1" x14ac:dyDescent="0.25">
      <c r="B238" s="69" t="s">
        <v>0</v>
      </c>
      <c r="C238" s="71" t="s">
        <v>1</v>
      </c>
      <c r="D238" s="71" t="s">
        <v>2</v>
      </c>
      <c r="E238" s="71" t="s">
        <v>3</v>
      </c>
      <c r="F238" s="73" t="s">
        <v>4</v>
      </c>
      <c r="G238" s="73" t="s">
        <v>5</v>
      </c>
      <c r="H238" s="73" t="s">
        <v>6</v>
      </c>
      <c r="I238" s="75" t="s">
        <v>7</v>
      </c>
      <c r="J238" s="75" t="s">
        <v>138</v>
      </c>
    </row>
    <row r="239" spans="1:10" hidden="1" x14ac:dyDescent="0.25">
      <c r="B239" s="70"/>
      <c r="C239" s="72"/>
      <c r="D239" s="72"/>
      <c r="E239" s="72"/>
      <c r="F239" s="74"/>
      <c r="G239" s="74"/>
      <c r="H239" s="74"/>
      <c r="I239" s="76"/>
      <c r="J239" s="76"/>
    </row>
    <row r="240" spans="1:10" ht="29.25" hidden="1" customHeight="1" x14ac:dyDescent="0.25">
      <c r="B240" s="70"/>
      <c r="C240" s="72"/>
      <c r="D240" s="72"/>
      <c r="E240" s="72"/>
      <c r="F240" s="26"/>
      <c r="G240" s="26"/>
      <c r="H240" s="26"/>
      <c r="I240" s="41"/>
      <c r="J240" s="41"/>
    </row>
    <row r="241" spans="2:10" hidden="1" x14ac:dyDescent="0.25">
      <c r="B241" s="70"/>
      <c r="C241" s="72"/>
      <c r="D241" s="72"/>
      <c r="E241" s="72"/>
      <c r="F241" s="40"/>
      <c r="G241" s="40"/>
      <c r="H241" s="40"/>
      <c r="I241" s="41"/>
      <c r="J241" s="41"/>
    </row>
    <row r="242" spans="2:10" ht="15.75" hidden="1" thickBot="1" x14ac:dyDescent="0.3">
      <c r="B242" s="33">
        <v>10</v>
      </c>
      <c r="C242" s="38" t="s">
        <v>133</v>
      </c>
      <c r="D242" s="34" t="s">
        <v>2</v>
      </c>
      <c r="E242" s="35">
        <v>1</v>
      </c>
      <c r="F242" s="36"/>
      <c r="G242" s="36"/>
      <c r="H242" s="36"/>
      <c r="I242" s="43" t="e">
        <f t="shared" ref="I242" si="28">AVERAGE(F242,H242,G242)</f>
        <v>#DIV/0!</v>
      </c>
      <c r="J242" s="37" t="e">
        <f>MEDIAN(F242:H242)</f>
        <v>#NUM!</v>
      </c>
    </row>
    <row r="243" spans="2:10" ht="15.75" hidden="1" thickBot="1" x14ac:dyDescent="0.3">
      <c r="B243" s="28"/>
      <c r="C243" s="23"/>
      <c r="D243" s="23"/>
      <c r="E243" s="23"/>
      <c r="F243" s="21"/>
      <c r="G243" s="21"/>
      <c r="H243" s="21"/>
      <c r="I243" s="24"/>
      <c r="J243" s="24"/>
    </row>
    <row r="244" spans="2:10" hidden="1" x14ac:dyDescent="0.25">
      <c r="B244" s="69" t="s">
        <v>0</v>
      </c>
      <c r="C244" s="71" t="s">
        <v>1</v>
      </c>
      <c r="D244" s="71" t="s">
        <v>2</v>
      </c>
      <c r="E244" s="71" t="s">
        <v>3</v>
      </c>
      <c r="F244" s="73" t="s">
        <v>4</v>
      </c>
      <c r="G244" s="73" t="s">
        <v>5</v>
      </c>
      <c r="H244" s="73" t="s">
        <v>6</v>
      </c>
      <c r="I244" s="75" t="s">
        <v>7</v>
      </c>
      <c r="J244" s="75" t="s">
        <v>138</v>
      </c>
    </row>
    <row r="245" spans="2:10" hidden="1" x14ac:dyDescent="0.25">
      <c r="B245" s="70"/>
      <c r="C245" s="72"/>
      <c r="D245" s="72"/>
      <c r="E245" s="72"/>
      <c r="F245" s="74"/>
      <c r="G245" s="74"/>
      <c r="H245" s="74"/>
      <c r="I245" s="76"/>
      <c r="J245" s="76"/>
    </row>
    <row r="246" spans="2:10" ht="28.5" hidden="1" customHeight="1" x14ac:dyDescent="0.25">
      <c r="B246" s="70"/>
      <c r="C246" s="72"/>
      <c r="D246" s="72"/>
      <c r="E246" s="72"/>
      <c r="F246" s="26"/>
      <c r="G246" s="26"/>
      <c r="H246" s="26"/>
      <c r="I246" s="41"/>
      <c r="J246" s="41"/>
    </row>
    <row r="247" spans="2:10" hidden="1" x14ac:dyDescent="0.25">
      <c r="B247" s="70"/>
      <c r="C247" s="72"/>
      <c r="D247" s="72"/>
      <c r="E247" s="72"/>
      <c r="F247" s="40"/>
      <c r="G247" s="40"/>
      <c r="H247" s="40"/>
      <c r="I247" s="41"/>
      <c r="J247" s="41"/>
    </row>
    <row r="248" spans="2:10" ht="15.75" hidden="1" thickBot="1" x14ac:dyDescent="0.3">
      <c r="B248" s="33">
        <v>11</v>
      </c>
      <c r="C248" s="38" t="s">
        <v>23</v>
      </c>
      <c r="D248" s="34" t="s">
        <v>2</v>
      </c>
      <c r="E248" s="35">
        <v>1</v>
      </c>
      <c r="F248" s="36"/>
      <c r="G248" s="36"/>
      <c r="H248" s="36"/>
      <c r="I248" s="43" t="e">
        <f t="shared" ref="I248" si="29">AVERAGE(F248,H248,G248)</f>
        <v>#DIV/0!</v>
      </c>
      <c r="J248" s="37" t="e">
        <f>MEDIAN(F248:H248)</f>
        <v>#NUM!</v>
      </c>
    </row>
    <row r="249" spans="2:10" ht="15.75" hidden="1" thickBot="1" x14ac:dyDescent="0.3">
      <c r="B249" s="28"/>
      <c r="C249" s="23"/>
      <c r="D249" s="23"/>
      <c r="E249" s="23"/>
      <c r="F249" s="21"/>
      <c r="G249" s="21"/>
      <c r="H249" s="21"/>
      <c r="I249" s="21"/>
      <c r="J249" s="24"/>
    </row>
    <row r="250" spans="2:10" hidden="1" x14ac:dyDescent="0.25">
      <c r="B250" s="69" t="s">
        <v>0</v>
      </c>
      <c r="C250" s="71" t="s">
        <v>1</v>
      </c>
      <c r="D250" s="71" t="s">
        <v>2</v>
      </c>
      <c r="E250" s="71" t="s">
        <v>3</v>
      </c>
      <c r="F250" s="73" t="s">
        <v>4</v>
      </c>
      <c r="G250" s="73" t="s">
        <v>5</v>
      </c>
      <c r="H250" s="73" t="s">
        <v>6</v>
      </c>
      <c r="I250" s="75" t="s">
        <v>7</v>
      </c>
      <c r="J250" s="75" t="s">
        <v>138</v>
      </c>
    </row>
    <row r="251" spans="2:10" hidden="1" x14ac:dyDescent="0.25">
      <c r="B251" s="70"/>
      <c r="C251" s="72"/>
      <c r="D251" s="72"/>
      <c r="E251" s="72"/>
      <c r="F251" s="74"/>
      <c r="G251" s="74"/>
      <c r="H251" s="74"/>
      <c r="I251" s="76"/>
      <c r="J251" s="76"/>
    </row>
    <row r="252" spans="2:10" ht="24.75" hidden="1" customHeight="1" x14ac:dyDescent="0.25">
      <c r="B252" s="70"/>
      <c r="C252" s="72"/>
      <c r="D252" s="72"/>
      <c r="E252" s="72"/>
      <c r="F252" s="26" t="s">
        <v>63</v>
      </c>
      <c r="G252" s="26" t="s">
        <v>67</v>
      </c>
      <c r="H252" s="26" t="s">
        <v>36</v>
      </c>
      <c r="I252" s="41"/>
      <c r="J252" s="41"/>
    </row>
    <row r="253" spans="2:10" hidden="1" x14ac:dyDescent="0.25">
      <c r="B253" s="70"/>
      <c r="C253" s="72"/>
      <c r="D253" s="72"/>
      <c r="E253" s="72"/>
      <c r="F253" s="40" t="s">
        <v>64</v>
      </c>
      <c r="G253" s="40" t="s">
        <v>122</v>
      </c>
      <c r="H253" s="40" t="s">
        <v>41</v>
      </c>
      <c r="I253" s="41"/>
      <c r="J253" s="41"/>
    </row>
    <row r="254" spans="2:10" ht="15.75" hidden="1" thickBot="1" x14ac:dyDescent="0.3">
      <c r="B254" s="33">
        <v>26</v>
      </c>
      <c r="C254" s="38" t="s">
        <v>134</v>
      </c>
      <c r="D254" s="34" t="s">
        <v>135</v>
      </c>
      <c r="E254" s="35">
        <v>1</v>
      </c>
      <c r="F254" s="36">
        <v>10</v>
      </c>
      <c r="G254" s="36">
        <v>40</v>
      </c>
      <c r="H254" s="36">
        <v>21.9</v>
      </c>
      <c r="I254" s="43">
        <f t="shared" ref="I254" si="30">AVERAGE(F254,H254,G254)</f>
        <v>23.966666666666669</v>
      </c>
      <c r="J254" s="37">
        <f>MEDIAN(F254:H254)</f>
        <v>21.9</v>
      </c>
    </row>
    <row r="255" spans="2:10" ht="15.75" hidden="1" thickBot="1" x14ac:dyDescent="0.3">
      <c r="B255" s="28"/>
      <c r="C255" s="23"/>
      <c r="D255" s="23"/>
      <c r="E255" s="23"/>
      <c r="F255" s="21"/>
      <c r="G255" s="21"/>
      <c r="H255" s="21"/>
      <c r="I255" s="21"/>
      <c r="J255" s="24"/>
    </row>
    <row r="256" spans="2:10" hidden="1" x14ac:dyDescent="0.25">
      <c r="B256" s="69" t="s">
        <v>0</v>
      </c>
      <c r="C256" s="71" t="s">
        <v>1</v>
      </c>
      <c r="D256" s="71" t="s">
        <v>2</v>
      </c>
      <c r="E256" s="71" t="s">
        <v>3</v>
      </c>
      <c r="F256" s="73" t="s">
        <v>4</v>
      </c>
      <c r="G256" s="73" t="s">
        <v>5</v>
      </c>
      <c r="H256" s="73" t="s">
        <v>6</v>
      </c>
      <c r="I256" s="73" t="s">
        <v>7</v>
      </c>
      <c r="J256" s="75" t="s">
        <v>138</v>
      </c>
    </row>
    <row r="257" spans="2:10" hidden="1" x14ac:dyDescent="0.25">
      <c r="B257" s="70"/>
      <c r="C257" s="72"/>
      <c r="D257" s="72"/>
      <c r="E257" s="72"/>
      <c r="F257" s="74"/>
      <c r="G257" s="74"/>
      <c r="H257" s="74"/>
      <c r="I257" s="74"/>
      <c r="J257" s="76"/>
    </row>
    <row r="258" spans="2:10" ht="27.75" hidden="1" customHeight="1" x14ac:dyDescent="0.25">
      <c r="B258" s="70"/>
      <c r="C258" s="72"/>
      <c r="D258" s="72"/>
      <c r="E258" s="72"/>
      <c r="F258" s="26"/>
      <c r="G258" s="26"/>
      <c r="H258" s="26"/>
      <c r="I258" s="40"/>
      <c r="J258" s="41"/>
    </row>
    <row r="259" spans="2:10" hidden="1" x14ac:dyDescent="0.25">
      <c r="B259" s="70"/>
      <c r="C259" s="72"/>
      <c r="D259" s="72"/>
      <c r="E259" s="72"/>
      <c r="F259" s="40"/>
      <c r="G259" s="40"/>
      <c r="H259" s="40"/>
      <c r="I259" s="40"/>
      <c r="J259" s="41"/>
    </row>
    <row r="260" spans="2:10" ht="15.75" hidden="1" thickBot="1" x14ac:dyDescent="0.3">
      <c r="B260" s="33">
        <v>12</v>
      </c>
      <c r="C260" s="38" t="s">
        <v>136</v>
      </c>
      <c r="D260" s="34" t="s">
        <v>135</v>
      </c>
      <c r="E260" s="35">
        <v>1</v>
      </c>
      <c r="F260" s="36"/>
      <c r="G260" s="36"/>
      <c r="H260" s="36"/>
      <c r="I260" s="49" t="e">
        <f t="shared" ref="I260" si="31">AVERAGE(F260,H260,G260)</f>
        <v>#DIV/0!</v>
      </c>
      <c r="J260" s="37" t="e">
        <f>MEDIAN(F260:H260)</f>
        <v>#NUM!</v>
      </c>
    </row>
    <row r="261" spans="2:10" ht="15.75" thickBot="1" x14ac:dyDescent="0.3">
      <c r="B261" s="44"/>
      <c r="C261" s="45"/>
      <c r="D261" s="45"/>
      <c r="E261" s="45"/>
      <c r="F261" s="46"/>
      <c r="G261" s="47"/>
      <c r="H261" s="46"/>
      <c r="I261" s="46"/>
      <c r="J261" s="48"/>
    </row>
    <row r="262" spans="2:10" x14ac:dyDescent="0.25">
      <c r="B262" s="69" t="s">
        <v>0</v>
      </c>
      <c r="C262" s="71" t="s">
        <v>1</v>
      </c>
      <c r="D262" s="71" t="s">
        <v>2</v>
      </c>
      <c r="E262" s="71" t="s">
        <v>3</v>
      </c>
      <c r="F262" s="73" t="s">
        <v>4</v>
      </c>
      <c r="G262" s="73" t="s">
        <v>5</v>
      </c>
      <c r="H262" s="73" t="s">
        <v>6</v>
      </c>
      <c r="I262" s="73" t="s">
        <v>7</v>
      </c>
      <c r="J262" s="75" t="s">
        <v>138</v>
      </c>
    </row>
    <row r="263" spans="2:10" x14ac:dyDescent="0.25">
      <c r="B263" s="70"/>
      <c r="C263" s="72"/>
      <c r="D263" s="72"/>
      <c r="E263" s="72"/>
      <c r="F263" s="74"/>
      <c r="G263" s="74"/>
      <c r="H263" s="74"/>
      <c r="I263" s="74"/>
      <c r="J263" s="76"/>
    </row>
    <row r="264" spans="2:10" x14ac:dyDescent="0.25">
      <c r="B264" s="70"/>
      <c r="C264" s="72"/>
      <c r="D264" s="72"/>
      <c r="E264" s="72"/>
      <c r="F264" s="26" t="s">
        <v>142</v>
      </c>
      <c r="G264" s="26" t="s">
        <v>67</v>
      </c>
      <c r="H264" s="26" t="s">
        <v>144</v>
      </c>
      <c r="I264" s="54"/>
      <c r="J264" s="55"/>
    </row>
    <row r="265" spans="2:10" x14ac:dyDescent="0.25">
      <c r="B265" s="52"/>
      <c r="C265" s="53"/>
      <c r="D265" s="53"/>
      <c r="E265" s="53"/>
      <c r="F265" s="54" t="s">
        <v>64</v>
      </c>
      <c r="G265" s="54" t="s">
        <v>143</v>
      </c>
      <c r="H265" s="54" t="s">
        <v>145</v>
      </c>
      <c r="I265" s="54"/>
      <c r="J265" s="55"/>
    </row>
    <row r="266" spans="2:10" ht="15.75" thickBot="1" x14ac:dyDescent="0.3">
      <c r="B266" s="33">
        <v>2</v>
      </c>
      <c r="C266" s="51" t="s">
        <v>146</v>
      </c>
      <c r="D266" s="34" t="s">
        <v>2</v>
      </c>
      <c r="E266" s="35">
        <v>1</v>
      </c>
      <c r="F266" s="36">
        <v>97</v>
      </c>
      <c r="G266" s="36">
        <v>108</v>
      </c>
      <c r="H266" s="36">
        <v>115</v>
      </c>
      <c r="I266" s="49">
        <f t="shared" ref="I266" si="32">AVERAGE(F266,H266,G266)</f>
        <v>106.66666666666667</v>
      </c>
      <c r="J266" s="37">
        <f>MEDIAN(F266:H266)</f>
        <v>108</v>
      </c>
    </row>
    <row r="267" spans="2:10" ht="15.75" thickBot="1" x14ac:dyDescent="0.3"/>
    <row r="268" spans="2:10" ht="15" customHeight="1" x14ac:dyDescent="0.25">
      <c r="B268" s="69" t="s">
        <v>0</v>
      </c>
      <c r="C268" s="71" t="s">
        <v>1</v>
      </c>
      <c r="D268" s="71" t="s">
        <v>2</v>
      </c>
      <c r="E268" s="71" t="s">
        <v>3</v>
      </c>
      <c r="F268" s="73" t="s">
        <v>4</v>
      </c>
      <c r="G268" s="73" t="s">
        <v>5</v>
      </c>
      <c r="H268" s="73" t="s">
        <v>6</v>
      </c>
      <c r="I268" s="73" t="s">
        <v>7</v>
      </c>
      <c r="J268" s="75" t="s">
        <v>138</v>
      </c>
    </row>
    <row r="269" spans="2:10" x14ac:dyDescent="0.25">
      <c r="B269" s="70"/>
      <c r="C269" s="72"/>
      <c r="D269" s="72"/>
      <c r="E269" s="72"/>
      <c r="F269" s="74"/>
      <c r="G269" s="74"/>
      <c r="H269" s="74"/>
      <c r="I269" s="74"/>
      <c r="J269" s="76"/>
    </row>
    <row r="270" spans="2:10" x14ac:dyDescent="0.25">
      <c r="B270" s="70"/>
      <c r="C270" s="72"/>
      <c r="D270" s="72"/>
      <c r="E270" s="72"/>
      <c r="F270" s="26" t="s">
        <v>142</v>
      </c>
      <c r="G270" s="26" t="s">
        <v>67</v>
      </c>
      <c r="H270" s="26" t="s">
        <v>144</v>
      </c>
      <c r="I270" s="54"/>
      <c r="J270" s="55"/>
    </row>
    <row r="271" spans="2:10" x14ac:dyDescent="0.25">
      <c r="B271" s="52"/>
      <c r="C271" s="53"/>
      <c r="D271" s="53"/>
      <c r="E271" s="53"/>
      <c r="F271" s="54" t="s">
        <v>64</v>
      </c>
      <c r="G271" s="54" t="s">
        <v>143</v>
      </c>
      <c r="H271" s="54" t="s">
        <v>145</v>
      </c>
      <c r="I271" s="54"/>
      <c r="J271" s="55"/>
    </row>
    <row r="272" spans="2:10" ht="15.75" thickBot="1" x14ac:dyDescent="0.3">
      <c r="B272" s="33">
        <v>3</v>
      </c>
      <c r="C272" s="51" t="s">
        <v>147</v>
      </c>
      <c r="D272" s="34" t="s">
        <v>2</v>
      </c>
      <c r="E272" s="35">
        <v>1</v>
      </c>
      <c r="F272" s="36">
        <v>875</v>
      </c>
      <c r="G272" s="36">
        <v>846</v>
      </c>
      <c r="H272" s="36">
        <v>884</v>
      </c>
      <c r="I272" s="49"/>
      <c r="J272" s="37">
        <f>MEDIAN(F272:H272)</f>
        <v>875</v>
      </c>
    </row>
    <row r="273" spans="2:10" ht="15.75" thickBot="1" x14ac:dyDescent="0.3"/>
    <row r="274" spans="2:10" x14ac:dyDescent="0.25">
      <c r="B274" s="69" t="s">
        <v>0</v>
      </c>
      <c r="C274" s="71" t="s">
        <v>1</v>
      </c>
      <c r="D274" s="71" t="s">
        <v>2</v>
      </c>
      <c r="E274" s="71" t="s">
        <v>3</v>
      </c>
      <c r="F274" s="73" t="s">
        <v>4</v>
      </c>
      <c r="G274" s="73" t="s">
        <v>5</v>
      </c>
      <c r="H274" s="73" t="s">
        <v>6</v>
      </c>
      <c r="I274" s="73" t="s">
        <v>7</v>
      </c>
      <c r="J274" s="75" t="s">
        <v>138</v>
      </c>
    </row>
    <row r="275" spans="2:10" x14ac:dyDescent="0.25">
      <c r="B275" s="70"/>
      <c r="C275" s="72"/>
      <c r="D275" s="72"/>
      <c r="E275" s="72"/>
      <c r="F275" s="74"/>
      <c r="G275" s="74"/>
      <c r="H275" s="74"/>
      <c r="I275" s="74"/>
      <c r="J275" s="76"/>
    </row>
    <row r="276" spans="2:10" x14ac:dyDescent="0.25">
      <c r="B276" s="70"/>
      <c r="C276" s="72"/>
      <c r="D276" s="72"/>
      <c r="E276" s="72"/>
      <c r="F276" s="26" t="s">
        <v>142</v>
      </c>
      <c r="G276" s="26" t="s">
        <v>67</v>
      </c>
      <c r="H276" s="26" t="s">
        <v>144</v>
      </c>
      <c r="I276" s="54"/>
      <c r="J276" s="55"/>
    </row>
    <row r="277" spans="2:10" x14ac:dyDescent="0.25">
      <c r="B277" s="52"/>
      <c r="C277" s="53"/>
      <c r="D277" s="53"/>
      <c r="E277" s="53"/>
      <c r="F277" s="54" t="s">
        <v>64</v>
      </c>
      <c r="G277" s="54" t="s">
        <v>143</v>
      </c>
      <c r="H277" s="54" t="s">
        <v>145</v>
      </c>
      <c r="I277" s="54"/>
      <c r="J277" s="55"/>
    </row>
    <row r="278" spans="2:10" ht="15.75" thickBot="1" x14ac:dyDescent="0.3">
      <c r="B278" s="33">
        <v>4</v>
      </c>
      <c r="C278" s="51" t="s">
        <v>148</v>
      </c>
      <c r="D278" s="34" t="s">
        <v>2</v>
      </c>
      <c r="E278" s="35">
        <v>1</v>
      </c>
      <c r="F278" s="36">
        <v>1250</v>
      </c>
      <c r="G278" s="36">
        <v>1380</v>
      </c>
      <c r="H278" s="36">
        <v>1360</v>
      </c>
      <c r="I278" s="49"/>
      <c r="J278" s="37">
        <f>MEDIAN(F278:H278)</f>
        <v>1360</v>
      </c>
    </row>
    <row r="279" spans="2:10" ht="15.75" thickBot="1" x14ac:dyDescent="0.3"/>
    <row r="280" spans="2:10" x14ac:dyDescent="0.25">
      <c r="B280" s="69" t="s">
        <v>0</v>
      </c>
      <c r="C280" s="71" t="s">
        <v>1</v>
      </c>
      <c r="D280" s="71" t="s">
        <v>2</v>
      </c>
      <c r="E280" s="71" t="s">
        <v>3</v>
      </c>
      <c r="F280" s="73" t="s">
        <v>4</v>
      </c>
      <c r="G280" s="73" t="s">
        <v>5</v>
      </c>
      <c r="H280" s="73" t="s">
        <v>6</v>
      </c>
      <c r="I280" s="73" t="s">
        <v>7</v>
      </c>
      <c r="J280" s="75" t="s">
        <v>138</v>
      </c>
    </row>
    <row r="281" spans="2:10" x14ac:dyDescent="0.25">
      <c r="B281" s="70"/>
      <c r="C281" s="72"/>
      <c r="D281" s="72"/>
      <c r="E281" s="72"/>
      <c r="F281" s="74"/>
      <c r="G281" s="74"/>
      <c r="H281" s="74"/>
      <c r="I281" s="74"/>
      <c r="J281" s="76"/>
    </row>
    <row r="282" spans="2:10" x14ac:dyDescent="0.25">
      <c r="B282" s="70"/>
      <c r="C282" s="72"/>
      <c r="D282" s="72"/>
      <c r="E282" s="72"/>
      <c r="F282" s="26" t="s">
        <v>142</v>
      </c>
      <c r="G282" s="26" t="s">
        <v>67</v>
      </c>
      <c r="H282" s="26" t="s">
        <v>144</v>
      </c>
      <c r="I282" s="54"/>
      <c r="J282" s="55"/>
    </row>
    <row r="283" spans="2:10" x14ac:dyDescent="0.25">
      <c r="B283" s="52"/>
      <c r="C283" s="53"/>
      <c r="D283" s="53"/>
      <c r="E283" s="53"/>
      <c r="F283" s="54" t="s">
        <v>64</v>
      </c>
      <c r="G283" s="54" t="s">
        <v>143</v>
      </c>
      <c r="H283" s="54" t="s">
        <v>145</v>
      </c>
      <c r="I283" s="54"/>
      <c r="J283" s="55"/>
    </row>
    <row r="284" spans="2:10" ht="15.75" thickBot="1" x14ac:dyDescent="0.3">
      <c r="B284" s="33">
        <v>5</v>
      </c>
      <c r="C284" s="51" t="s">
        <v>149</v>
      </c>
      <c r="D284" s="34" t="s">
        <v>2</v>
      </c>
      <c r="E284" s="35">
        <v>1</v>
      </c>
      <c r="F284" s="36">
        <v>140</v>
      </c>
      <c r="G284" s="36">
        <v>185</v>
      </c>
      <c r="H284" s="36">
        <v>175</v>
      </c>
      <c r="I284" s="49"/>
      <c r="J284" s="37">
        <f>MEDIAN(F284:H284)</f>
        <v>175</v>
      </c>
    </row>
    <row r="285" spans="2:10" ht="15.75" thickBot="1" x14ac:dyDescent="0.3"/>
    <row r="286" spans="2:10" x14ac:dyDescent="0.25">
      <c r="B286" s="69" t="s">
        <v>0</v>
      </c>
      <c r="C286" s="71" t="s">
        <v>1</v>
      </c>
      <c r="D286" s="71" t="s">
        <v>2</v>
      </c>
      <c r="E286" s="71" t="s">
        <v>3</v>
      </c>
      <c r="F286" s="73" t="s">
        <v>4</v>
      </c>
      <c r="G286" s="73" t="s">
        <v>5</v>
      </c>
      <c r="H286" s="73" t="s">
        <v>6</v>
      </c>
      <c r="I286" s="73" t="s">
        <v>7</v>
      </c>
      <c r="J286" s="75" t="s">
        <v>138</v>
      </c>
    </row>
    <row r="287" spans="2:10" x14ac:dyDescent="0.25">
      <c r="B287" s="70"/>
      <c r="C287" s="72"/>
      <c r="D287" s="72"/>
      <c r="E287" s="72"/>
      <c r="F287" s="74"/>
      <c r="G287" s="74"/>
      <c r="H287" s="74"/>
      <c r="I287" s="74"/>
      <c r="J287" s="76"/>
    </row>
    <row r="288" spans="2:10" ht="63.75" x14ac:dyDescent="0.25">
      <c r="B288" s="70"/>
      <c r="C288" s="72"/>
      <c r="D288" s="72"/>
      <c r="E288" s="72"/>
      <c r="F288" s="26" t="s">
        <v>170</v>
      </c>
      <c r="G288" s="26" t="s">
        <v>151</v>
      </c>
      <c r="H288" s="26" t="s">
        <v>144</v>
      </c>
      <c r="I288" s="54"/>
      <c r="J288" s="55"/>
    </row>
    <row r="289" spans="2:10" x14ac:dyDescent="0.25">
      <c r="B289" s="52"/>
      <c r="C289" s="53"/>
      <c r="D289" s="53"/>
      <c r="E289" s="53"/>
      <c r="F289" s="54" t="s">
        <v>171</v>
      </c>
      <c r="G289" s="54" t="s">
        <v>152</v>
      </c>
      <c r="H289" s="54" t="s">
        <v>145</v>
      </c>
      <c r="I289" s="54"/>
      <c r="J289" s="55"/>
    </row>
    <row r="290" spans="2:10" ht="15.75" thickBot="1" x14ac:dyDescent="0.3">
      <c r="B290" s="33">
        <v>6</v>
      </c>
      <c r="C290" s="51" t="s">
        <v>150</v>
      </c>
      <c r="D290" s="34" t="s">
        <v>2</v>
      </c>
      <c r="E290" s="35">
        <v>1</v>
      </c>
      <c r="F290" s="36">
        <v>23.6</v>
      </c>
      <c r="G290" s="36">
        <v>22.5</v>
      </c>
      <c r="H290" s="36">
        <v>24.7</v>
      </c>
      <c r="I290" s="49"/>
      <c r="J290" s="37">
        <f>MEDIAN(F290:H290)</f>
        <v>23.6</v>
      </c>
    </row>
    <row r="291" spans="2:10" ht="15.75" thickBot="1" x14ac:dyDescent="0.3"/>
    <row r="292" spans="2:10" x14ac:dyDescent="0.25">
      <c r="B292" s="69" t="s">
        <v>0</v>
      </c>
      <c r="C292" s="71" t="s">
        <v>1</v>
      </c>
      <c r="D292" s="71" t="s">
        <v>2</v>
      </c>
      <c r="E292" s="71" t="s">
        <v>3</v>
      </c>
      <c r="F292" s="73" t="s">
        <v>4</v>
      </c>
      <c r="G292" s="73" t="s">
        <v>5</v>
      </c>
      <c r="H292" s="73" t="s">
        <v>6</v>
      </c>
      <c r="I292" s="73" t="s">
        <v>7</v>
      </c>
      <c r="J292" s="75" t="s">
        <v>138</v>
      </c>
    </row>
    <row r="293" spans="2:10" x14ac:dyDescent="0.25">
      <c r="B293" s="70"/>
      <c r="C293" s="72"/>
      <c r="D293" s="72"/>
      <c r="E293" s="72"/>
      <c r="F293" s="74"/>
      <c r="G293" s="74"/>
      <c r="H293" s="74"/>
      <c r="I293" s="74"/>
      <c r="J293" s="76"/>
    </row>
    <row r="294" spans="2:10" ht="63.75" x14ac:dyDescent="0.25">
      <c r="B294" s="70"/>
      <c r="C294" s="72"/>
      <c r="D294" s="72"/>
      <c r="E294" s="72"/>
      <c r="F294" s="26" t="s">
        <v>170</v>
      </c>
      <c r="G294" s="26" t="s">
        <v>151</v>
      </c>
      <c r="H294" s="26" t="s">
        <v>144</v>
      </c>
      <c r="I294" s="54"/>
      <c r="J294" s="55"/>
    </row>
    <row r="295" spans="2:10" x14ac:dyDescent="0.25">
      <c r="B295" s="52"/>
      <c r="C295" s="53"/>
      <c r="D295" s="53"/>
      <c r="E295" s="53"/>
      <c r="F295" s="63" t="s">
        <v>171</v>
      </c>
      <c r="G295" s="54" t="s">
        <v>152</v>
      </c>
      <c r="H295" s="54" t="s">
        <v>145</v>
      </c>
      <c r="I295" s="54"/>
      <c r="J295" s="55"/>
    </row>
    <row r="296" spans="2:10" ht="15.75" thickBot="1" x14ac:dyDescent="0.3">
      <c r="B296" s="33">
        <v>7</v>
      </c>
      <c r="C296" s="51" t="s">
        <v>153</v>
      </c>
      <c r="D296" s="34" t="s">
        <v>2</v>
      </c>
      <c r="E296" s="35">
        <v>1</v>
      </c>
      <c r="F296" s="36">
        <v>23.6</v>
      </c>
      <c r="G296" s="36">
        <v>22.5</v>
      </c>
      <c r="H296" s="36">
        <v>24.7</v>
      </c>
      <c r="I296" s="49"/>
      <c r="J296" s="37">
        <f>MEDIAN(F296:H296)</f>
        <v>23.6</v>
      </c>
    </row>
    <row r="297" spans="2:10" ht="15.75" thickBot="1" x14ac:dyDescent="0.3"/>
    <row r="298" spans="2:10" x14ac:dyDescent="0.25">
      <c r="B298" s="69" t="s">
        <v>0</v>
      </c>
      <c r="C298" s="71" t="s">
        <v>1</v>
      </c>
      <c r="D298" s="71" t="s">
        <v>2</v>
      </c>
      <c r="E298" s="71" t="s">
        <v>3</v>
      </c>
      <c r="F298" s="73" t="s">
        <v>4</v>
      </c>
      <c r="G298" s="73" t="s">
        <v>5</v>
      </c>
      <c r="H298" s="73" t="s">
        <v>6</v>
      </c>
      <c r="I298" s="73" t="s">
        <v>7</v>
      </c>
      <c r="J298" s="75" t="s">
        <v>138</v>
      </c>
    </row>
    <row r="299" spans="2:10" x14ac:dyDescent="0.25">
      <c r="B299" s="70"/>
      <c r="C299" s="72"/>
      <c r="D299" s="72"/>
      <c r="E299" s="72"/>
      <c r="F299" s="74"/>
      <c r="G299" s="74"/>
      <c r="H299" s="74"/>
      <c r="I299" s="74"/>
      <c r="J299" s="76"/>
    </row>
    <row r="300" spans="2:10" ht="63.75" x14ac:dyDescent="0.25">
      <c r="B300" s="70"/>
      <c r="C300" s="72"/>
      <c r="D300" s="72"/>
      <c r="E300" s="72"/>
      <c r="F300" s="26" t="s">
        <v>170</v>
      </c>
      <c r="G300" s="26" t="s">
        <v>151</v>
      </c>
      <c r="H300" s="26" t="s">
        <v>144</v>
      </c>
      <c r="I300" s="54"/>
      <c r="J300" s="55"/>
    </row>
    <row r="301" spans="2:10" x14ac:dyDescent="0.25">
      <c r="B301" s="52"/>
      <c r="C301" s="53"/>
      <c r="D301" s="53"/>
      <c r="E301" s="53"/>
      <c r="F301" s="63" t="s">
        <v>171</v>
      </c>
      <c r="G301" s="54" t="s">
        <v>152</v>
      </c>
      <c r="H301" s="54" t="s">
        <v>145</v>
      </c>
      <c r="I301" s="54"/>
      <c r="J301" s="55"/>
    </row>
    <row r="302" spans="2:10" ht="15.75" thickBot="1" x14ac:dyDescent="0.3">
      <c r="B302" s="33">
        <v>8</v>
      </c>
      <c r="C302" s="51" t="s">
        <v>154</v>
      </c>
      <c r="D302" s="34" t="s">
        <v>2</v>
      </c>
      <c r="E302" s="35">
        <v>1</v>
      </c>
      <c r="F302" s="36">
        <v>27.7</v>
      </c>
      <c r="G302" s="36">
        <v>27</v>
      </c>
      <c r="H302" s="36">
        <v>28.4</v>
      </c>
      <c r="I302" s="49"/>
      <c r="J302" s="37">
        <f>MEDIAN(F302:H302)</f>
        <v>27.7</v>
      </c>
    </row>
    <row r="303" spans="2:10" ht="15.75" thickBot="1" x14ac:dyDescent="0.3"/>
    <row r="304" spans="2:10" x14ac:dyDescent="0.25">
      <c r="B304" s="69" t="s">
        <v>0</v>
      </c>
      <c r="C304" s="71" t="s">
        <v>1</v>
      </c>
      <c r="D304" s="71" t="s">
        <v>2</v>
      </c>
      <c r="E304" s="71" t="s">
        <v>3</v>
      </c>
      <c r="F304" s="73" t="s">
        <v>4</v>
      </c>
      <c r="G304" s="73" t="s">
        <v>5</v>
      </c>
      <c r="H304" s="73" t="s">
        <v>6</v>
      </c>
      <c r="I304" s="73" t="s">
        <v>7</v>
      </c>
      <c r="J304" s="75" t="s">
        <v>138</v>
      </c>
    </row>
    <row r="305" spans="2:10" x14ac:dyDescent="0.25">
      <c r="B305" s="70"/>
      <c r="C305" s="72"/>
      <c r="D305" s="72"/>
      <c r="E305" s="72"/>
      <c r="F305" s="74"/>
      <c r="G305" s="74"/>
      <c r="H305" s="74"/>
      <c r="I305" s="74"/>
      <c r="J305" s="76"/>
    </row>
    <row r="306" spans="2:10" x14ac:dyDescent="0.25">
      <c r="B306" s="70"/>
      <c r="C306" s="72"/>
      <c r="D306" s="72"/>
      <c r="E306" s="72"/>
      <c r="F306" s="26" t="s">
        <v>162</v>
      </c>
      <c r="G306" s="26" t="s">
        <v>151</v>
      </c>
      <c r="H306" s="26" t="s">
        <v>144</v>
      </c>
      <c r="I306" s="54"/>
      <c r="J306" s="55"/>
    </row>
    <row r="307" spans="2:10" x14ac:dyDescent="0.25">
      <c r="B307" s="52"/>
      <c r="C307" s="53"/>
      <c r="D307" s="53"/>
      <c r="E307" s="53"/>
      <c r="F307" s="54" t="s">
        <v>163</v>
      </c>
      <c r="G307" s="54" t="s">
        <v>152</v>
      </c>
      <c r="H307" s="54" t="s">
        <v>145</v>
      </c>
      <c r="I307" s="54"/>
      <c r="J307" s="55"/>
    </row>
    <row r="308" spans="2:10" ht="15.75" thickBot="1" x14ac:dyDescent="0.3">
      <c r="B308" s="33">
        <v>9</v>
      </c>
      <c r="C308" s="51" t="s">
        <v>155</v>
      </c>
      <c r="D308" s="34" t="s">
        <v>2</v>
      </c>
      <c r="E308" s="35">
        <v>1</v>
      </c>
      <c r="F308" s="36">
        <v>19.03</v>
      </c>
      <c r="G308" s="36">
        <v>24</v>
      </c>
      <c r="H308" s="36">
        <v>26.9</v>
      </c>
      <c r="I308" s="49"/>
      <c r="J308" s="37">
        <f>MEDIAN(F308:H308)</f>
        <v>24</v>
      </c>
    </row>
    <row r="309" spans="2:10" ht="15.75" thickBot="1" x14ac:dyDescent="0.3"/>
    <row r="310" spans="2:10" x14ac:dyDescent="0.25">
      <c r="B310" s="69" t="s">
        <v>0</v>
      </c>
      <c r="C310" s="71" t="s">
        <v>1</v>
      </c>
      <c r="D310" s="71" t="s">
        <v>2</v>
      </c>
      <c r="E310" s="71" t="s">
        <v>3</v>
      </c>
      <c r="F310" s="73" t="s">
        <v>4</v>
      </c>
      <c r="G310" s="73" t="s">
        <v>5</v>
      </c>
      <c r="H310" s="73" t="s">
        <v>6</v>
      </c>
      <c r="I310" s="73" t="s">
        <v>7</v>
      </c>
      <c r="J310" s="75" t="s">
        <v>138</v>
      </c>
    </row>
    <row r="311" spans="2:10" x14ac:dyDescent="0.25">
      <c r="B311" s="70"/>
      <c r="C311" s="72"/>
      <c r="D311" s="72"/>
      <c r="E311" s="72"/>
      <c r="F311" s="74"/>
      <c r="G311" s="74"/>
      <c r="H311" s="74"/>
      <c r="I311" s="74"/>
      <c r="J311" s="76"/>
    </row>
    <row r="312" spans="2:10" ht="63.75" x14ac:dyDescent="0.25">
      <c r="B312" s="70"/>
      <c r="C312" s="72"/>
      <c r="D312" s="72"/>
      <c r="E312" s="72"/>
      <c r="F312" s="26" t="s">
        <v>170</v>
      </c>
      <c r="G312" s="26" t="s">
        <v>151</v>
      </c>
      <c r="H312" s="26" t="s">
        <v>144</v>
      </c>
      <c r="I312" s="54"/>
      <c r="J312" s="55"/>
    </row>
    <row r="313" spans="2:10" x14ac:dyDescent="0.25">
      <c r="B313" s="52"/>
      <c r="C313" s="53"/>
      <c r="D313" s="53"/>
      <c r="E313" s="53"/>
      <c r="F313" s="63" t="s">
        <v>171</v>
      </c>
      <c r="G313" s="54" t="s">
        <v>152</v>
      </c>
      <c r="H313" s="54" t="s">
        <v>145</v>
      </c>
      <c r="I313" s="54"/>
      <c r="J313" s="55"/>
    </row>
    <row r="314" spans="2:10" ht="26.25" thickBot="1" x14ac:dyDescent="0.3">
      <c r="B314" s="33">
        <v>10</v>
      </c>
      <c r="C314" s="51" t="s">
        <v>156</v>
      </c>
      <c r="D314" s="34" t="s">
        <v>2</v>
      </c>
      <c r="E314" s="35">
        <v>1</v>
      </c>
      <c r="F314" s="36">
        <v>349.5</v>
      </c>
      <c r="G314" s="36">
        <v>345</v>
      </c>
      <c r="H314" s="36">
        <v>354</v>
      </c>
      <c r="I314" s="49"/>
      <c r="J314" s="37">
        <f>MEDIAN(F314:H314)</f>
        <v>349.5</v>
      </c>
    </row>
    <row r="315" spans="2:10" ht="15.75" thickBot="1" x14ac:dyDescent="0.3"/>
    <row r="316" spans="2:10" x14ac:dyDescent="0.25">
      <c r="B316" s="69" t="s">
        <v>0</v>
      </c>
      <c r="C316" s="71" t="s">
        <v>1</v>
      </c>
      <c r="D316" s="71" t="s">
        <v>2</v>
      </c>
      <c r="E316" s="71" t="s">
        <v>3</v>
      </c>
      <c r="F316" s="73" t="s">
        <v>4</v>
      </c>
      <c r="G316" s="73" t="s">
        <v>5</v>
      </c>
      <c r="H316" s="73" t="s">
        <v>6</v>
      </c>
      <c r="I316" s="73" t="s">
        <v>7</v>
      </c>
      <c r="J316" s="75" t="s">
        <v>138</v>
      </c>
    </row>
    <row r="317" spans="2:10" x14ac:dyDescent="0.25">
      <c r="B317" s="70"/>
      <c r="C317" s="72"/>
      <c r="D317" s="72"/>
      <c r="E317" s="72"/>
      <c r="F317" s="74"/>
      <c r="G317" s="74"/>
      <c r="H317" s="74"/>
      <c r="I317" s="74"/>
      <c r="J317" s="76"/>
    </row>
    <row r="318" spans="2:10" ht="63.75" x14ac:dyDescent="0.25">
      <c r="B318" s="70"/>
      <c r="C318" s="72"/>
      <c r="D318" s="72"/>
      <c r="E318" s="72"/>
      <c r="F318" s="26" t="s">
        <v>170</v>
      </c>
      <c r="G318" s="26" t="s">
        <v>151</v>
      </c>
      <c r="H318" s="26" t="s">
        <v>144</v>
      </c>
      <c r="I318" s="54"/>
      <c r="J318" s="55"/>
    </row>
    <row r="319" spans="2:10" x14ac:dyDescent="0.25">
      <c r="B319" s="52"/>
      <c r="C319" s="53"/>
      <c r="D319" s="53"/>
      <c r="E319" s="53"/>
      <c r="F319" s="63" t="s">
        <v>171</v>
      </c>
      <c r="G319" s="54" t="s">
        <v>152</v>
      </c>
      <c r="H319" s="54" t="s">
        <v>145</v>
      </c>
      <c r="I319" s="54"/>
      <c r="J319" s="55"/>
    </row>
    <row r="320" spans="2:10" ht="26.25" thickBot="1" x14ac:dyDescent="0.3">
      <c r="B320" s="33">
        <v>11</v>
      </c>
      <c r="C320" s="51" t="s">
        <v>157</v>
      </c>
      <c r="D320" s="34" t="s">
        <v>2</v>
      </c>
      <c r="E320" s="35">
        <v>1</v>
      </c>
      <c r="F320" s="36">
        <v>366.5</v>
      </c>
      <c r="G320" s="36">
        <v>360</v>
      </c>
      <c r="H320" s="36">
        <v>373</v>
      </c>
      <c r="I320" s="49"/>
      <c r="J320" s="37">
        <f>MEDIAN(F320:H320)</f>
        <v>366.5</v>
      </c>
    </row>
    <row r="321" spans="2:10" ht="15.75" thickBot="1" x14ac:dyDescent="0.3"/>
    <row r="322" spans="2:10" x14ac:dyDescent="0.25">
      <c r="B322" s="69" t="s">
        <v>0</v>
      </c>
      <c r="C322" s="71" t="s">
        <v>1</v>
      </c>
      <c r="D322" s="71" t="s">
        <v>2</v>
      </c>
      <c r="E322" s="71" t="s">
        <v>3</v>
      </c>
      <c r="F322" s="73" t="s">
        <v>4</v>
      </c>
      <c r="G322" s="73" t="s">
        <v>5</v>
      </c>
      <c r="H322" s="73" t="s">
        <v>6</v>
      </c>
      <c r="I322" s="73" t="s">
        <v>7</v>
      </c>
      <c r="J322" s="75" t="s">
        <v>138</v>
      </c>
    </row>
    <row r="323" spans="2:10" x14ac:dyDescent="0.25">
      <c r="B323" s="70"/>
      <c r="C323" s="72"/>
      <c r="D323" s="72"/>
      <c r="E323" s="72"/>
      <c r="F323" s="74"/>
      <c r="G323" s="74"/>
      <c r="H323" s="74"/>
      <c r="I323" s="74"/>
      <c r="J323" s="76"/>
    </row>
    <row r="324" spans="2:10" x14ac:dyDescent="0.25">
      <c r="B324" s="70"/>
      <c r="C324" s="72"/>
      <c r="D324" s="72"/>
      <c r="E324" s="72"/>
      <c r="F324" s="26" t="s">
        <v>162</v>
      </c>
      <c r="G324" s="26" t="s">
        <v>151</v>
      </c>
      <c r="H324" s="26" t="s">
        <v>144</v>
      </c>
      <c r="I324" s="54"/>
      <c r="J324" s="55"/>
    </row>
    <row r="325" spans="2:10" x14ac:dyDescent="0.25">
      <c r="B325" s="52"/>
      <c r="C325" s="53"/>
      <c r="D325" s="53"/>
      <c r="E325" s="53"/>
      <c r="F325" s="54" t="s">
        <v>163</v>
      </c>
      <c r="G325" s="54" t="s">
        <v>152</v>
      </c>
      <c r="H325" s="54" t="s">
        <v>145</v>
      </c>
      <c r="I325" s="54"/>
      <c r="J325" s="55"/>
    </row>
    <row r="326" spans="2:10" ht="15.75" thickBot="1" x14ac:dyDescent="0.3">
      <c r="B326" s="33">
        <v>12</v>
      </c>
      <c r="C326" s="51" t="s">
        <v>158</v>
      </c>
      <c r="D326" s="34" t="s">
        <v>2</v>
      </c>
      <c r="E326" s="35">
        <v>1</v>
      </c>
      <c r="F326" s="36">
        <v>3.45</v>
      </c>
      <c r="G326" s="36">
        <v>10.5</v>
      </c>
      <c r="H326" s="36">
        <v>4.38</v>
      </c>
      <c r="I326" s="49"/>
      <c r="J326" s="37">
        <f>MEDIAN(F326:H326)</f>
        <v>4.38</v>
      </c>
    </row>
    <row r="327" spans="2:10" ht="15.75" thickBot="1" x14ac:dyDescent="0.3"/>
    <row r="328" spans="2:10" x14ac:dyDescent="0.25">
      <c r="B328" s="69" t="s">
        <v>0</v>
      </c>
      <c r="C328" s="71" t="s">
        <v>1</v>
      </c>
      <c r="D328" s="71" t="s">
        <v>2</v>
      </c>
      <c r="E328" s="71" t="s">
        <v>3</v>
      </c>
      <c r="F328" s="73" t="s">
        <v>4</v>
      </c>
      <c r="G328" s="73" t="s">
        <v>5</v>
      </c>
      <c r="H328" s="73" t="s">
        <v>6</v>
      </c>
      <c r="I328" s="73" t="s">
        <v>7</v>
      </c>
      <c r="J328" s="75" t="s">
        <v>138</v>
      </c>
    </row>
    <row r="329" spans="2:10" x14ac:dyDescent="0.25">
      <c r="B329" s="70"/>
      <c r="C329" s="72"/>
      <c r="D329" s="72"/>
      <c r="E329" s="72"/>
      <c r="F329" s="74"/>
      <c r="G329" s="74"/>
      <c r="H329" s="74"/>
      <c r="I329" s="74"/>
      <c r="J329" s="76"/>
    </row>
    <row r="330" spans="2:10" x14ac:dyDescent="0.25">
      <c r="B330" s="70"/>
      <c r="C330" s="72"/>
      <c r="D330" s="72"/>
      <c r="E330" s="72"/>
      <c r="F330" s="26" t="s">
        <v>162</v>
      </c>
      <c r="G330" s="26" t="s">
        <v>151</v>
      </c>
      <c r="H330" s="26" t="s">
        <v>144</v>
      </c>
      <c r="I330" s="54"/>
      <c r="J330" s="55"/>
    </row>
    <row r="331" spans="2:10" x14ac:dyDescent="0.25">
      <c r="B331" s="52"/>
      <c r="C331" s="53"/>
      <c r="D331" s="53"/>
      <c r="E331" s="53"/>
      <c r="F331" s="54" t="s">
        <v>163</v>
      </c>
      <c r="G331" s="54" t="s">
        <v>152</v>
      </c>
      <c r="H331" s="54" t="s">
        <v>145</v>
      </c>
      <c r="I331" s="54"/>
      <c r="J331" s="55"/>
    </row>
    <row r="332" spans="2:10" ht="15.75" thickBot="1" x14ac:dyDescent="0.3">
      <c r="B332" s="33">
        <v>13</v>
      </c>
      <c r="C332" s="51" t="s">
        <v>159</v>
      </c>
      <c r="D332" s="34" t="s">
        <v>2</v>
      </c>
      <c r="E332" s="35">
        <v>1</v>
      </c>
      <c r="F332" s="36">
        <v>4.6100000000000003</v>
      </c>
      <c r="G332" s="36">
        <v>10.5</v>
      </c>
      <c r="H332" s="36">
        <v>5.76</v>
      </c>
      <c r="I332" s="49"/>
      <c r="J332" s="37">
        <f>MEDIAN(F332:H332)</f>
        <v>5.76</v>
      </c>
    </row>
    <row r="333" spans="2:10" ht="15.75" thickBot="1" x14ac:dyDescent="0.3"/>
    <row r="334" spans="2:10" x14ac:dyDescent="0.25">
      <c r="B334" s="69" t="s">
        <v>0</v>
      </c>
      <c r="C334" s="71" t="s">
        <v>1</v>
      </c>
      <c r="D334" s="71" t="s">
        <v>2</v>
      </c>
      <c r="E334" s="71" t="s">
        <v>3</v>
      </c>
      <c r="F334" s="73" t="s">
        <v>4</v>
      </c>
      <c r="G334" s="73" t="s">
        <v>5</v>
      </c>
      <c r="H334" s="73" t="s">
        <v>6</v>
      </c>
      <c r="I334" s="73" t="s">
        <v>7</v>
      </c>
      <c r="J334" s="75" t="s">
        <v>138</v>
      </c>
    </row>
    <row r="335" spans="2:10" x14ac:dyDescent="0.25">
      <c r="B335" s="70"/>
      <c r="C335" s="72"/>
      <c r="D335" s="72"/>
      <c r="E335" s="72"/>
      <c r="F335" s="74"/>
      <c r="G335" s="74"/>
      <c r="H335" s="74"/>
      <c r="I335" s="74"/>
      <c r="J335" s="76"/>
    </row>
    <row r="336" spans="2:10" x14ac:dyDescent="0.25">
      <c r="B336" s="70"/>
      <c r="C336" s="72"/>
      <c r="D336" s="72"/>
      <c r="E336" s="72"/>
      <c r="F336" s="26" t="s">
        <v>162</v>
      </c>
      <c r="G336" s="26" t="s">
        <v>151</v>
      </c>
      <c r="H336" s="26" t="s">
        <v>144</v>
      </c>
      <c r="I336" s="54"/>
      <c r="J336" s="55"/>
    </row>
    <row r="337" spans="2:10" x14ac:dyDescent="0.25">
      <c r="B337" s="52"/>
      <c r="C337" s="53"/>
      <c r="D337" s="53"/>
      <c r="E337" s="53"/>
      <c r="F337" s="54" t="s">
        <v>163</v>
      </c>
      <c r="G337" s="54" t="s">
        <v>152</v>
      </c>
      <c r="H337" s="54" t="s">
        <v>145</v>
      </c>
      <c r="I337" s="54"/>
      <c r="J337" s="55"/>
    </row>
    <row r="338" spans="2:10" ht="15.75" thickBot="1" x14ac:dyDescent="0.3">
      <c r="B338" s="33">
        <v>14</v>
      </c>
      <c r="C338" s="51" t="s">
        <v>160</v>
      </c>
      <c r="D338" s="34" t="s">
        <v>2</v>
      </c>
      <c r="E338" s="35">
        <v>1</v>
      </c>
      <c r="F338" s="36">
        <v>2.2799999999999998</v>
      </c>
      <c r="G338" s="36">
        <v>10.5</v>
      </c>
      <c r="H338" s="36">
        <v>3.62</v>
      </c>
      <c r="I338" s="49"/>
      <c r="J338" s="37">
        <f>MEDIAN(F338:H338)</f>
        <v>3.62</v>
      </c>
    </row>
    <row r="339" spans="2:10" ht="15.75" thickBot="1" x14ac:dyDescent="0.3"/>
    <row r="340" spans="2:10" x14ac:dyDescent="0.25">
      <c r="B340" s="69" t="s">
        <v>0</v>
      </c>
      <c r="C340" s="71" t="s">
        <v>1</v>
      </c>
      <c r="D340" s="71" t="s">
        <v>2</v>
      </c>
      <c r="E340" s="71" t="s">
        <v>3</v>
      </c>
      <c r="F340" s="73" t="s">
        <v>4</v>
      </c>
      <c r="G340" s="73" t="s">
        <v>5</v>
      </c>
      <c r="H340" s="73" t="s">
        <v>6</v>
      </c>
      <c r="I340" s="73" t="s">
        <v>7</v>
      </c>
      <c r="J340" s="75" t="s">
        <v>138</v>
      </c>
    </row>
    <row r="341" spans="2:10" x14ac:dyDescent="0.25">
      <c r="B341" s="70"/>
      <c r="C341" s="72"/>
      <c r="D341" s="72"/>
      <c r="E341" s="72"/>
      <c r="F341" s="74"/>
      <c r="G341" s="74"/>
      <c r="H341" s="74"/>
      <c r="I341" s="74"/>
      <c r="J341" s="76"/>
    </row>
    <row r="342" spans="2:10" ht="63.75" x14ac:dyDescent="0.25">
      <c r="B342" s="70"/>
      <c r="C342" s="72"/>
      <c r="D342" s="72"/>
      <c r="E342" s="72"/>
      <c r="F342" s="26" t="s">
        <v>170</v>
      </c>
      <c r="G342" s="26" t="s">
        <v>151</v>
      </c>
      <c r="H342" s="26" t="s">
        <v>144</v>
      </c>
      <c r="I342" s="54"/>
      <c r="J342" s="55"/>
    </row>
    <row r="343" spans="2:10" x14ac:dyDescent="0.25">
      <c r="B343" s="52"/>
      <c r="C343" s="53"/>
      <c r="D343" s="53"/>
      <c r="E343" s="53"/>
      <c r="F343" s="63" t="s">
        <v>171</v>
      </c>
      <c r="G343" s="54" t="s">
        <v>152</v>
      </c>
      <c r="H343" s="54" t="s">
        <v>145</v>
      </c>
      <c r="I343" s="54"/>
      <c r="J343" s="55"/>
    </row>
    <row r="344" spans="2:10" ht="15.75" thickBot="1" x14ac:dyDescent="0.3">
      <c r="B344" s="33">
        <v>15</v>
      </c>
      <c r="C344" s="51" t="s">
        <v>161</v>
      </c>
      <c r="D344" s="34" t="s">
        <v>2</v>
      </c>
      <c r="E344" s="35">
        <v>1</v>
      </c>
      <c r="F344" s="36">
        <v>38.549999999999997</v>
      </c>
      <c r="G344" s="36">
        <v>37.5</v>
      </c>
      <c r="H344" s="36">
        <v>39.6</v>
      </c>
      <c r="I344" s="49"/>
      <c r="J344" s="37">
        <f>MEDIAN(F344:H344)</f>
        <v>38.549999999999997</v>
      </c>
    </row>
    <row r="345" spans="2:10" ht="15.75" thickBot="1" x14ac:dyDescent="0.3"/>
    <row r="346" spans="2:10" x14ac:dyDescent="0.25">
      <c r="B346" s="69" t="s">
        <v>0</v>
      </c>
      <c r="C346" s="71" t="s">
        <v>1</v>
      </c>
      <c r="D346" s="71" t="s">
        <v>2</v>
      </c>
      <c r="E346" s="71" t="s">
        <v>3</v>
      </c>
      <c r="F346" s="73" t="s">
        <v>4</v>
      </c>
      <c r="G346" s="73" t="s">
        <v>5</v>
      </c>
      <c r="H346" s="73" t="s">
        <v>6</v>
      </c>
      <c r="I346" s="73" t="s">
        <v>7</v>
      </c>
      <c r="J346" s="75" t="s">
        <v>138</v>
      </c>
    </row>
    <row r="347" spans="2:10" x14ac:dyDescent="0.25">
      <c r="B347" s="70"/>
      <c r="C347" s="72"/>
      <c r="D347" s="72"/>
      <c r="E347" s="72"/>
      <c r="F347" s="74"/>
      <c r="G347" s="74"/>
      <c r="H347" s="74"/>
      <c r="I347" s="74"/>
      <c r="J347" s="76"/>
    </row>
    <row r="348" spans="2:10" ht="63.75" x14ac:dyDescent="0.25">
      <c r="B348" s="70"/>
      <c r="C348" s="72"/>
      <c r="D348" s="72"/>
      <c r="E348" s="72"/>
      <c r="F348" s="26" t="s">
        <v>165</v>
      </c>
      <c r="G348" s="26" t="s">
        <v>167</v>
      </c>
      <c r="H348" s="26" t="s">
        <v>170</v>
      </c>
      <c r="I348" s="54"/>
      <c r="J348" s="55"/>
    </row>
    <row r="349" spans="2:10" x14ac:dyDescent="0.25">
      <c r="B349" s="52"/>
      <c r="C349" s="53"/>
      <c r="D349" s="53"/>
      <c r="E349" s="53"/>
      <c r="F349" s="54" t="s">
        <v>166</v>
      </c>
      <c r="G349" s="60" t="s">
        <v>168</v>
      </c>
      <c r="H349" s="63" t="s">
        <v>171</v>
      </c>
      <c r="I349" s="54"/>
      <c r="J349" s="55"/>
    </row>
    <row r="350" spans="2:10" ht="15.75" thickBot="1" x14ac:dyDescent="0.3">
      <c r="B350" s="33">
        <v>16</v>
      </c>
      <c r="C350" s="51" t="s">
        <v>164</v>
      </c>
      <c r="D350" s="34" t="s">
        <v>2</v>
      </c>
      <c r="E350" s="35">
        <v>1</v>
      </c>
      <c r="F350" s="36">
        <v>0.85</v>
      </c>
      <c r="G350" s="36">
        <v>0.85</v>
      </c>
      <c r="H350" s="36">
        <v>1</v>
      </c>
      <c r="I350" s="49"/>
      <c r="J350" s="37">
        <f>MEDIAN(F350:H350)</f>
        <v>0.85</v>
      </c>
    </row>
    <row r="351" spans="2:10" ht="15.75" thickBot="1" x14ac:dyDescent="0.3"/>
    <row r="352" spans="2:10" x14ac:dyDescent="0.25">
      <c r="B352" s="69" t="s">
        <v>0</v>
      </c>
      <c r="C352" s="71" t="s">
        <v>1</v>
      </c>
      <c r="D352" s="71" t="s">
        <v>2</v>
      </c>
      <c r="E352" s="71" t="s">
        <v>3</v>
      </c>
      <c r="F352" s="73" t="s">
        <v>4</v>
      </c>
      <c r="G352" s="73" t="s">
        <v>5</v>
      </c>
      <c r="H352" s="73" t="s">
        <v>6</v>
      </c>
      <c r="I352" s="73" t="s">
        <v>7</v>
      </c>
      <c r="J352" s="75" t="s">
        <v>138</v>
      </c>
    </row>
    <row r="353" spans="2:10" x14ac:dyDescent="0.25">
      <c r="B353" s="70"/>
      <c r="C353" s="72"/>
      <c r="D353" s="72"/>
      <c r="E353" s="72"/>
      <c r="F353" s="74"/>
      <c r="G353" s="74"/>
      <c r="H353" s="74"/>
      <c r="I353" s="74"/>
      <c r="J353" s="76"/>
    </row>
    <row r="354" spans="2:10" ht="63.75" x14ac:dyDescent="0.25">
      <c r="B354" s="70"/>
      <c r="C354" s="72"/>
      <c r="D354" s="72"/>
      <c r="E354" s="72"/>
      <c r="F354" s="26" t="s">
        <v>165</v>
      </c>
      <c r="G354" s="26" t="s">
        <v>167</v>
      </c>
      <c r="H354" s="26" t="s">
        <v>170</v>
      </c>
      <c r="I354" s="59"/>
      <c r="J354" s="58"/>
    </row>
    <row r="355" spans="2:10" x14ac:dyDescent="0.25">
      <c r="B355" s="56"/>
      <c r="C355" s="57"/>
      <c r="D355" s="57"/>
      <c r="E355" s="57"/>
      <c r="F355" s="59" t="s">
        <v>166</v>
      </c>
      <c r="G355" s="60" t="s">
        <v>168</v>
      </c>
      <c r="H355" s="63" t="s">
        <v>171</v>
      </c>
      <c r="I355" s="59"/>
      <c r="J355" s="58"/>
    </row>
    <row r="356" spans="2:10" ht="15.75" thickBot="1" x14ac:dyDescent="0.3">
      <c r="B356" s="33">
        <v>17</v>
      </c>
      <c r="C356" s="51" t="s">
        <v>169</v>
      </c>
      <c r="D356" s="34" t="s">
        <v>2</v>
      </c>
      <c r="E356" s="35">
        <v>1</v>
      </c>
      <c r="F356" s="36">
        <v>50</v>
      </c>
      <c r="G356" s="36">
        <v>51.72</v>
      </c>
      <c r="H356" s="36">
        <v>50.86</v>
      </c>
      <c r="I356" s="49"/>
      <c r="J356" s="37">
        <f>MEDIAN(F356:H356)</f>
        <v>50.86</v>
      </c>
    </row>
    <row r="357" spans="2:10" ht="15.75" thickBot="1" x14ac:dyDescent="0.3"/>
    <row r="358" spans="2:10" x14ac:dyDescent="0.25">
      <c r="B358" s="69" t="s">
        <v>0</v>
      </c>
      <c r="C358" s="71" t="s">
        <v>1</v>
      </c>
      <c r="D358" s="71" t="s">
        <v>2</v>
      </c>
      <c r="E358" s="71" t="s">
        <v>3</v>
      </c>
      <c r="F358" s="73" t="s">
        <v>4</v>
      </c>
      <c r="G358" s="73" t="s">
        <v>5</v>
      </c>
      <c r="H358" s="73" t="s">
        <v>6</v>
      </c>
      <c r="I358" s="73" t="s">
        <v>7</v>
      </c>
      <c r="J358" s="75" t="s">
        <v>138</v>
      </c>
    </row>
    <row r="359" spans="2:10" x14ac:dyDescent="0.25">
      <c r="B359" s="70"/>
      <c r="C359" s="72"/>
      <c r="D359" s="72"/>
      <c r="E359" s="72"/>
      <c r="F359" s="74"/>
      <c r="G359" s="74"/>
      <c r="H359" s="74"/>
      <c r="I359" s="74"/>
      <c r="J359" s="76"/>
    </row>
    <row r="360" spans="2:10" ht="63.75" x14ac:dyDescent="0.25">
      <c r="B360" s="70"/>
      <c r="C360" s="72"/>
      <c r="D360" s="72"/>
      <c r="E360" s="72"/>
      <c r="F360" s="26" t="s">
        <v>151</v>
      </c>
      <c r="G360" s="26" t="s">
        <v>144</v>
      </c>
      <c r="H360" s="26" t="s">
        <v>170</v>
      </c>
      <c r="I360" s="63"/>
      <c r="J360" s="64"/>
    </row>
    <row r="361" spans="2:10" x14ac:dyDescent="0.25">
      <c r="B361" s="61"/>
      <c r="C361" s="62"/>
      <c r="D361" s="62"/>
      <c r="E361" s="62"/>
      <c r="F361" s="63" t="s">
        <v>152</v>
      </c>
      <c r="G361" s="63" t="s">
        <v>145</v>
      </c>
      <c r="H361" s="63" t="s">
        <v>171</v>
      </c>
      <c r="I361" s="63"/>
      <c r="J361" s="64"/>
    </row>
    <row r="362" spans="2:10" ht="15.75" thickBot="1" x14ac:dyDescent="0.3">
      <c r="B362" s="33">
        <v>18</v>
      </c>
      <c r="C362" s="51" t="s">
        <v>172</v>
      </c>
      <c r="D362" s="34" t="s">
        <v>2</v>
      </c>
      <c r="E362" s="35">
        <v>1</v>
      </c>
      <c r="F362" s="36">
        <v>72</v>
      </c>
      <c r="G362" s="36">
        <v>75.5</v>
      </c>
      <c r="H362" s="36">
        <v>79</v>
      </c>
      <c r="I362" s="49"/>
      <c r="J362" s="37">
        <f>MEDIAN(F362:H362)</f>
        <v>75.5</v>
      </c>
    </row>
    <row r="363" spans="2:10" ht="15.75" thickBot="1" x14ac:dyDescent="0.3"/>
    <row r="364" spans="2:10" x14ac:dyDescent="0.25">
      <c r="B364" s="69" t="s">
        <v>0</v>
      </c>
      <c r="C364" s="71" t="s">
        <v>1</v>
      </c>
      <c r="D364" s="71" t="s">
        <v>2</v>
      </c>
      <c r="E364" s="71" t="s">
        <v>3</v>
      </c>
      <c r="F364" s="73" t="s">
        <v>4</v>
      </c>
      <c r="G364" s="73" t="s">
        <v>5</v>
      </c>
      <c r="H364" s="73" t="s">
        <v>6</v>
      </c>
      <c r="I364" s="73" t="s">
        <v>7</v>
      </c>
      <c r="J364" s="75" t="s">
        <v>138</v>
      </c>
    </row>
    <row r="365" spans="2:10" x14ac:dyDescent="0.25">
      <c r="B365" s="70"/>
      <c r="C365" s="72"/>
      <c r="D365" s="72"/>
      <c r="E365" s="72"/>
      <c r="F365" s="74"/>
      <c r="G365" s="74"/>
      <c r="H365" s="74"/>
      <c r="I365" s="74"/>
      <c r="J365" s="76"/>
    </row>
    <row r="366" spans="2:10" ht="25.5" x14ac:dyDescent="0.25">
      <c r="B366" s="70"/>
      <c r="C366" s="72"/>
      <c r="D366" s="72"/>
      <c r="E366" s="72"/>
      <c r="F366" s="26" t="s">
        <v>167</v>
      </c>
      <c r="G366" s="26" t="s">
        <v>173</v>
      </c>
      <c r="H366" s="26" t="s">
        <v>175</v>
      </c>
      <c r="I366" s="67"/>
      <c r="J366" s="68"/>
    </row>
    <row r="367" spans="2:10" x14ac:dyDescent="0.25">
      <c r="B367" s="65"/>
      <c r="C367" s="66"/>
      <c r="D367" s="66"/>
      <c r="E367" s="66"/>
      <c r="F367" s="60" t="s">
        <v>168</v>
      </c>
      <c r="G367" s="67" t="s">
        <v>174</v>
      </c>
      <c r="H367" s="67" t="s">
        <v>176</v>
      </c>
      <c r="I367" s="67"/>
      <c r="J367" s="68"/>
    </row>
    <row r="368" spans="2:10" ht="15.75" thickBot="1" x14ac:dyDescent="0.3">
      <c r="B368" s="33">
        <v>19</v>
      </c>
      <c r="C368" s="51" t="s">
        <v>177</v>
      </c>
      <c r="D368" s="34" t="s">
        <v>2</v>
      </c>
      <c r="E368" s="35">
        <v>1</v>
      </c>
      <c r="F368" s="36">
        <v>175</v>
      </c>
      <c r="G368" s="36">
        <v>240</v>
      </c>
      <c r="H368" s="36">
        <v>990</v>
      </c>
      <c r="I368" s="49"/>
      <c r="J368" s="37">
        <f>MEDIAN(F368:H368)</f>
        <v>240</v>
      </c>
    </row>
    <row r="369" spans="2:10" ht="15.75" thickBot="1" x14ac:dyDescent="0.3"/>
    <row r="370" spans="2:10" x14ac:dyDescent="0.25">
      <c r="B370" s="69" t="s">
        <v>0</v>
      </c>
      <c r="C370" s="71" t="s">
        <v>1</v>
      </c>
      <c r="D370" s="71" t="s">
        <v>2</v>
      </c>
      <c r="E370" s="71" t="s">
        <v>3</v>
      </c>
      <c r="F370" s="73" t="s">
        <v>4</v>
      </c>
      <c r="G370" s="73" t="s">
        <v>5</v>
      </c>
      <c r="H370" s="73" t="s">
        <v>6</v>
      </c>
      <c r="I370" s="73" t="s">
        <v>7</v>
      </c>
      <c r="J370" s="75" t="s">
        <v>138</v>
      </c>
    </row>
    <row r="371" spans="2:10" x14ac:dyDescent="0.25">
      <c r="B371" s="70"/>
      <c r="C371" s="72"/>
      <c r="D371" s="72"/>
      <c r="E371" s="72"/>
      <c r="F371" s="74"/>
      <c r="G371" s="74"/>
      <c r="H371" s="74"/>
      <c r="I371" s="74"/>
      <c r="J371" s="76"/>
    </row>
    <row r="372" spans="2:10" ht="27" customHeight="1" x14ac:dyDescent="0.25">
      <c r="B372" s="70"/>
      <c r="C372" s="72"/>
      <c r="D372" s="72"/>
      <c r="E372" s="72"/>
      <c r="F372" s="26" t="s">
        <v>179</v>
      </c>
      <c r="G372" s="26" t="s">
        <v>175</v>
      </c>
      <c r="H372" s="26" t="s">
        <v>144</v>
      </c>
      <c r="I372" s="67"/>
      <c r="J372" s="68"/>
    </row>
    <row r="373" spans="2:10" ht="25.5" x14ac:dyDescent="0.25">
      <c r="B373" s="65"/>
      <c r="C373" s="66"/>
      <c r="D373" s="66"/>
      <c r="E373" s="66"/>
      <c r="F373" s="60" t="s">
        <v>180</v>
      </c>
      <c r="G373" s="67" t="s">
        <v>176</v>
      </c>
      <c r="H373" s="67" t="s">
        <v>145</v>
      </c>
      <c r="I373" s="67"/>
      <c r="J373" s="68"/>
    </row>
    <row r="374" spans="2:10" ht="15.75" thickBot="1" x14ac:dyDescent="0.3">
      <c r="B374" s="33">
        <v>20</v>
      </c>
      <c r="C374" s="51" t="s">
        <v>178</v>
      </c>
      <c r="D374" s="34" t="s">
        <v>2</v>
      </c>
      <c r="E374" s="35">
        <v>1</v>
      </c>
      <c r="F374" s="36">
        <v>680</v>
      </c>
      <c r="G374" s="36">
        <v>1490</v>
      </c>
      <c r="H374" s="36">
        <v>1525</v>
      </c>
      <c r="I374" s="49"/>
      <c r="J374" s="37">
        <f>MEDIAN(F374:H374)</f>
        <v>1490</v>
      </c>
    </row>
    <row r="375" spans="2:10" ht="15.75" thickBot="1" x14ac:dyDescent="0.3"/>
    <row r="376" spans="2:10" x14ac:dyDescent="0.25">
      <c r="B376" s="69" t="s">
        <v>0</v>
      </c>
      <c r="C376" s="71" t="s">
        <v>1</v>
      </c>
      <c r="D376" s="71" t="s">
        <v>2</v>
      </c>
      <c r="E376" s="71" t="s">
        <v>3</v>
      </c>
      <c r="F376" s="73" t="s">
        <v>4</v>
      </c>
      <c r="G376" s="73" t="s">
        <v>5</v>
      </c>
      <c r="H376" s="73" t="s">
        <v>6</v>
      </c>
      <c r="I376" s="73" t="s">
        <v>7</v>
      </c>
      <c r="J376" s="75" t="s">
        <v>138</v>
      </c>
    </row>
    <row r="377" spans="2:10" x14ac:dyDescent="0.25">
      <c r="B377" s="70"/>
      <c r="C377" s="72"/>
      <c r="D377" s="72"/>
      <c r="E377" s="72"/>
      <c r="F377" s="74"/>
      <c r="G377" s="74"/>
      <c r="H377" s="74"/>
      <c r="I377" s="74"/>
      <c r="J377" s="76"/>
    </row>
    <row r="378" spans="2:10" ht="29.25" customHeight="1" x14ac:dyDescent="0.25">
      <c r="B378" s="70"/>
      <c r="C378" s="72"/>
      <c r="D378" s="72"/>
      <c r="E378" s="72"/>
      <c r="F378" s="26" t="s">
        <v>179</v>
      </c>
      <c r="G378" s="26" t="s">
        <v>175</v>
      </c>
      <c r="H378" s="26" t="s">
        <v>144</v>
      </c>
      <c r="I378" s="67"/>
      <c r="J378" s="68"/>
    </row>
    <row r="379" spans="2:10" ht="25.5" x14ac:dyDescent="0.25">
      <c r="B379" s="65"/>
      <c r="C379" s="66"/>
      <c r="D379" s="66"/>
      <c r="E379" s="66"/>
      <c r="F379" s="60" t="s">
        <v>180</v>
      </c>
      <c r="G379" s="67" t="s">
        <v>176</v>
      </c>
      <c r="H379" s="67" t="s">
        <v>145</v>
      </c>
      <c r="I379" s="67"/>
      <c r="J379" s="68"/>
    </row>
    <row r="380" spans="2:10" ht="15.75" thickBot="1" x14ac:dyDescent="0.3">
      <c r="B380" s="33">
        <v>21</v>
      </c>
      <c r="C380" s="51" t="s">
        <v>181</v>
      </c>
      <c r="D380" s="34" t="s">
        <v>2</v>
      </c>
      <c r="E380" s="35">
        <v>1</v>
      </c>
      <c r="F380" s="36">
        <v>460</v>
      </c>
      <c r="G380" s="36">
        <v>1990</v>
      </c>
      <c r="H380" s="36">
        <v>2050</v>
      </c>
      <c r="I380" s="49"/>
      <c r="J380" s="37">
        <f>MEDIAN(F380:H380)</f>
        <v>1990</v>
      </c>
    </row>
    <row r="381" spans="2:10" ht="15.75" thickBot="1" x14ac:dyDescent="0.3"/>
    <row r="382" spans="2:10" x14ac:dyDescent="0.25">
      <c r="B382" s="69" t="s">
        <v>0</v>
      </c>
      <c r="C382" s="71" t="s">
        <v>1</v>
      </c>
      <c r="D382" s="71" t="s">
        <v>2</v>
      </c>
      <c r="E382" s="71" t="s">
        <v>3</v>
      </c>
      <c r="F382" s="73" t="s">
        <v>4</v>
      </c>
      <c r="G382" s="73" t="s">
        <v>5</v>
      </c>
      <c r="H382" s="73" t="s">
        <v>6</v>
      </c>
      <c r="I382" s="73" t="s">
        <v>7</v>
      </c>
      <c r="J382" s="75" t="s">
        <v>138</v>
      </c>
    </row>
    <row r="383" spans="2:10" x14ac:dyDescent="0.25">
      <c r="B383" s="70"/>
      <c r="C383" s="72"/>
      <c r="D383" s="72"/>
      <c r="E383" s="72"/>
      <c r="F383" s="74"/>
      <c r="G383" s="74"/>
      <c r="H383" s="74"/>
      <c r="I383" s="74"/>
      <c r="J383" s="76"/>
    </row>
    <row r="384" spans="2:10" ht="30.75" customHeight="1" x14ac:dyDescent="0.25">
      <c r="B384" s="70"/>
      <c r="C384" s="72"/>
      <c r="D384" s="72"/>
      <c r="E384" s="72"/>
      <c r="F384" s="26" t="s">
        <v>179</v>
      </c>
      <c r="G384" s="26" t="s">
        <v>175</v>
      </c>
      <c r="H384" s="26" t="s">
        <v>144</v>
      </c>
      <c r="I384" s="67"/>
      <c r="J384" s="68"/>
    </row>
    <row r="385" spans="2:10" ht="25.5" x14ac:dyDescent="0.25">
      <c r="B385" s="65"/>
      <c r="C385" s="66"/>
      <c r="D385" s="66"/>
      <c r="E385" s="66"/>
      <c r="F385" s="60" t="s">
        <v>180</v>
      </c>
      <c r="G385" s="67" t="s">
        <v>176</v>
      </c>
      <c r="H385" s="67" t="s">
        <v>145</v>
      </c>
      <c r="I385" s="67"/>
      <c r="J385" s="68"/>
    </row>
    <row r="386" spans="2:10" ht="15.75" thickBot="1" x14ac:dyDescent="0.3">
      <c r="B386" s="33">
        <v>22</v>
      </c>
      <c r="C386" s="51" t="s">
        <v>182</v>
      </c>
      <c r="D386" s="34" t="s">
        <v>2</v>
      </c>
      <c r="E386" s="35">
        <v>1</v>
      </c>
      <c r="F386" s="36">
        <v>38</v>
      </c>
      <c r="G386" s="36">
        <v>124.9</v>
      </c>
      <c r="H386" s="36">
        <v>35</v>
      </c>
      <c r="I386" s="49"/>
      <c r="J386" s="37">
        <f>MEDIAN(F386:H386)</f>
        <v>38</v>
      </c>
    </row>
    <row r="387" spans="2:10" ht="15.75" thickBot="1" x14ac:dyDescent="0.3"/>
    <row r="388" spans="2:10" x14ac:dyDescent="0.25">
      <c r="B388" s="69" t="s">
        <v>0</v>
      </c>
      <c r="C388" s="71" t="s">
        <v>1</v>
      </c>
      <c r="D388" s="71" t="s">
        <v>2</v>
      </c>
      <c r="E388" s="71" t="s">
        <v>3</v>
      </c>
      <c r="F388" s="73" t="s">
        <v>4</v>
      </c>
      <c r="G388" s="73" t="s">
        <v>5</v>
      </c>
      <c r="H388" s="73" t="s">
        <v>6</v>
      </c>
      <c r="I388" s="73" t="s">
        <v>7</v>
      </c>
      <c r="J388" s="75" t="s">
        <v>138</v>
      </c>
    </row>
    <row r="389" spans="2:10" x14ac:dyDescent="0.25">
      <c r="B389" s="70"/>
      <c r="C389" s="72"/>
      <c r="D389" s="72"/>
      <c r="E389" s="72"/>
      <c r="F389" s="74"/>
      <c r="G389" s="74"/>
      <c r="H389" s="74"/>
      <c r="I389" s="74"/>
      <c r="J389" s="76"/>
    </row>
    <row r="390" spans="2:10" ht="29.25" customHeight="1" x14ac:dyDescent="0.25">
      <c r="B390" s="70"/>
      <c r="C390" s="72"/>
      <c r="D390" s="72"/>
      <c r="E390" s="72"/>
      <c r="F390" s="26" t="s">
        <v>179</v>
      </c>
      <c r="G390" s="26" t="s">
        <v>175</v>
      </c>
      <c r="H390" s="26" t="s">
        <v>144</v>
      </c>
      <c r="I390" s="67"/>
      <c r="J390" s="68"/>
    </row>
    <row r="391" spans="2:10" ht="25.5" x14ac:dyDescent="0.25">
      <c r="B391" s="65"/>
      <c r="C391" s="66"/>
      <c r="D391" s="66"/>
      <c r="E391" s="66"/>
      <c r="F391" s="60" t="s">
        <v>180</v>
      </c>
      <c r="G391" s="67" t="s">
        <v>176</v>
      </c>
      <c r="H391" s="67" t="s">
        <v>145</v>
      </c>
      <c r="I391" s="67"/>
      <c r="J391" s="68"/>
    </row>
    <row r="392" spans="2:10" ht="15.75" thickBot="1" x14ac:dyDescent="0.3">
      <c r="B392" s="33">
        <v>23</v>
      </c>
      <c r="C392" s="51" t="s">
        <v>183</v>
      </c>
      <c r="D392" s="34" t="s">
        <v>2</v>
      </c>
      <c r="E392" s="35">
        <v>1</v>
      </c>
      <c r="F392" s="36">
        <v>265</v>
      </c>
      <c r="G392" s="36">
        <v>1350</v>
      </c>
      <c r="H392" s="36">
        <v>230</v>
      </c>
      <c r="I392" s="49"/>
      <c r="J392" s="37">
        <f>MEDIAN(F392:H392)</f>
        <v>265</v>
      </c>
    </row>
    <row r="393" spans="2:10" ht="15.75" thickBot="1" x14ac:dyDescent="0.3"/>
    <row r="394" spans="2:10" x14ac:dyDescent="0.25">
      <c r="B394" s="69" t="s">
        <v>0</v>
      </c>
      <c r="C394" s="71" t="s">
        <v>1</v>
      </c>
      <c r="D394" s="71" t="s">
        <v>2</v>
      </c>
      <c r="E394" s="71" t="s">
        <v>3</v>
      </c>
      <c r="F394" s="73" t="s">
        <v>4</v>
      </c>
      <c r="G394" s="73" t="s">
        <v>5</v>
      </c>
      <c r="H394" s="73" t="s">
        <v>6</v>
      </c>
      <c r="I394" s="73" t="s">
        <v>7</v>
      </c>
      <c r="J394" s="75" t="s">
        <v>138</v>
      </c>
    </row>
    <row r="395" spans="2:10" x14ac:dyDescent="0.25">
      <c r="B395" s="70"/>
      <c r="C395" s="72"/>
      <c r="D395" s="72"/>
      <c r="E395" s="72"/>
      <c r="F395" s="74"/>
      <c r="G395" s="74"/>
      <c r="H395" s="74"/>
      <c r="I395" s="74"/>
      <c r="J395" s="76"/>
    </row>
    <row r="396" spans="2:10" ht="38.25" x14ac:dyDescent="0.25">
      <c r="B396" s="70"/>
      <c r="C396" s="72"/>
      <c r="D396" s="72"/>
      <c r="E396" s="72"/>
      <c r="F396" s="26" t="s">
        <v>165</v>
      </c>
      <c r="G396" s="26" t="s">
        <v>167</v>
      </c>
      <c r="H396" s="26" t="s">
        <v>173</v>
      </c>
      <c r="I396" s="67"/>
      <c r="J396" s="68"/>
    </row>
    <row r="397" spans="2:10" x14ac:dyDescent="0.25">
      <c r="B397" s="65"/>
      <c r="C397" s="66"/>
      <c r="D397" s="66"/>
      <c r="E397" s="66"/>
      <c r="F397" s="67" t="s">
        <v>166</v>
      </c>
      <c r="G397" s="60" t="s">
        <v>168</v>
      </c>
      <c r="H397" s="67" t="s">
        <v>174</v>
      </c>
      <c r="I397" s="67"/>
      <c r="J397" s="68"/>
    </row>
    <row r="398" spans="2:10" ht="15.75" thickBot="1" x14ac:dyDescent="0.3">
      <c r="B398" s="33">
        <v>24</v>
      </c>
      <c r="C398" s="51" t="s">
        <v>184</v>
      </c>
      <c r="D398" s="34" t="s">
        <v>2</v>
      </c>
      <c r="E398" s="35">
        <v>1</v>
      </c>
      <c r="F398" s="36">
        <v>1890</v>
      </c>
      <c r="G398" s="36">
        <v>1875</v>
      </c>
      <c r="H398" s="36">
        <v>2130</v>
      </c>
      <c r="I398" s="49"/>
      <c r="J398" s="37">
        <f>MEDIAN(F398:H398)</f>
        <v>1890</v>
      </c>
    </row>
    <row r="399" spans="2:10" ht="15.75" thickBot="1" x14ac:dyDescent="0.3"/>
    <row r="400" spans="2:10" x14ac:dyDescent="0.25">
      <c r="B400" s="69" t="s">
        <v>0</v>
      </c>
      <c r="C400" s="71" t="s">
        <v>1</v>
      </c>
      <c r="D400" s="71" t="s">
        <v>2</v>
      </c>
      <c r="E400" s="71" t="s">
        <v>3</v>
      </c>
      <c r="F400" s="73" t="s">
        <v>4</v>
      </c>
      <c r="G400" s="73" t="s">
        <v>5</v>
      </c>
      <c r="H400" s="73" t="s">
        <v>6</v>
      </c>
      <c r="I400" s="73" t="s">
        <v>7</v>
      </c>
      <c r="J400" s="75" t="s">
        <v>138</v>
      </c>
    </row>
    <row r="401" spans="2:10" x14ac:dyDescent="0.25">
      <c r="B401" s="70"/>
      <c r="C401" s="72"/>
      <c r="D401" s="72"/>
      <c r="E401" s="72"/>
      <c r="F401" s="74"/>
      <c r="G401" s="74"/>
      <c r="H401" s="74"/>
      <c r="I401" s="74"/>
      <c r="J401" s="76"/>
    </row>
    <row r="402" spans="2:10" ht="32.25" customHeight="1" x14ac:dyDescent="0.25">
      <c r="B402" s="70"/>
      <c r="C402" s="72"/>
      <c r="D402" s="72"/>
      <c r="E402" s="72"/>
      <c r="F402" s="26" t="s">
        <v>186</v>
      </c>
      <c r="G402" s="26" t="s">
        <v>187</v>
      </c>
      <c r="H402" s="26" t="s">
        <v>144</v>
      </c>
      <c r="I402" s="67"/>
      <c r="J402" s="68"/>
    </row>
    <row r="403" spans="2:10" x14ac:dyDescent="0.25">
      <c r="B403" s="65"/>
      <c r="C403" s="66"/>
      <c r="D403" s="66"/>
      <c r="E403" s="66"/>
      <c r="F403" s="60" t="s">
        <v>189</v>
      </c>
      <c r="G403" s="67" t="s">
        <v>188</v>
      </c>
      <c r="H403" s="67" t="s">
        <v>145</v>
      </c>
      <c r="I403" s="67"/>
      <c r="J403" s="68"/>
    </row>
    <row r="404" spans="2:10" ht="15.75" thickBot="1" x14ac:dyDescent="0.3">
      <c r="B404" s="33">
        <v>25</v>
      </c>
      <c r="C404" s="51" t="s">
        <v>185</v>
      </c>
      <c r="D404" s="34" t="s">
        <v>2</v>
      </c>
      <c r="E404" s="35">
        <v>1</v>
      </c>
      <c r="F404" s="36">
        <v>122</v>
      </c>
      <c r="G404" s="36">
        <v>104.7</v>
      </c>
      <c r="H404" s="36">
        <v>135</v>
      </c>
      <c r="I404" s="49"/>
      <c r="J404" s="37">
        <f>MEDIAN(F404:H404)</f>
        <v>122</v>
      </c>
    </row>
    <row r="405" spans="2:10" ht="15.75" thickBot="1" x14ac:dyDescent="0.3"/>
    <row r="406" spans="2:10" x14ac:dyDescent="0.25">
      <c r="B406" s="69" t="s">
        <v>0</v>
      </c>
      <c r="C406" s="71" t="s">
        <v>1</v>
      </c>
      <c r="D406" s="71" t="s">
        <v>2</v>
      </c>
      <c r="E406" s="71" t="s">
        <v>3</v>
      </c>
      <c r="F406" s="73" t="s">
        <v>4</v>
      </c>
      <c r="G406" s="73" t="s">
        <v>5</v>
      </c>
      <c r="H406" s="73" t="s">
        <v>6</v>
      </c>
      <c r="I406" s="73" t="s">
        <v>7</v>
      </c>
      <c r="J406" s="75" t="s">
        <v>138</v>
      </c>
    </row>
    <row r="407" spans="2:10" x14ac:dyDescent="0.25">
      <c r="B407" s="70"/>
      <c r="C407" s="72"/>
      <c r="D407" s="72"/>
      <c r="E407" s="72"/>
      <c r="F407" s="74"/>
      <c r="G407" s="74"/>
      <c r="H407" s="74"/>
      <c r="I407" s="74"/>
      <c r="J407" s="76"/>
    </row>
    <row r="408" spans="2:10" ht="27.75" customHeight="1" x14ac:dyDescent="0.25">
      <c r="B408" s="70"/>
      <c r="C408" s="72"/>
      <c r="D408" s="72"/>
      <c r="E408" s="72"/>
      <c r="F408" s="26" t="s">
        <v>190</v>
      </c>
      <c r="G408" s="26" t="s">
        <v>144</v>
      </c>
      <c r="H408" s="26" t="s">
        <v>191</v>
      </c>
      <c r="I408" s="67"/>
      <c r="J408" s="68"/>
    </row>
    <row r="409" spans="2:10" ht="25.5" x14ac:dyDescent="0.25">
      <c r="B409" s="65"/>
      <c r="C409" s="66"/>
      <c r="D409" s="66"/>
      <c r="E409" s="66"/>
      <c r="F409" s="67" t="s">
        <v>192</v>
      </c>
      <c r="G409" s="67" t="s">
        <v>145</v>
      </c>
      <c r="H409" s="67" t="s">
        <v>193</v>
      </c>
      <c r="I409" s="67"/>
      <c r="J409" s="68"/>
    </row>
    <row r="410" spans="2:10" ht="15.75" thickBot="1" x14ac:dyDescent="0.3">
      <c r="B410" s="33">
        <v>26</v>
      </c>
      <c r="C410" s="51" t="s">
        <v>194</v>
      </c>
      <c r="D410" s="34" t="s">
        <v>2</v>
      </c>
      <c r="E410" s="35">
        <v>1</v>
      </c>
      <c r="F410" s="36">
        <v>4500</v>
      </c>
      <c r="G410" s="36">
        <v>4900</v>
      </c>
      <c r="H410" s="36">
        <v>4200</v>
      </c>
      <c r="I410" s="49"/>
      <c r="J410" s="37">
        <f>MEDIAN(F410:H410)</f>
        <v>4500</v>
      </c>
    </row>
  </sheetData>
  <mergeCells count="594">
    <mergeCell ref="B406:B408"/>
    <mergeCell ref="C406:C408"/>
    <mergeCell ref="D406:D408"/>
    <mergeCell ref="E406:E408"/>
    <mergeCell ref="F406:F407"/>
    <mergeCell ref="G406:G407"/>
    <mergeCell ref="H406:H407"/>
    <mergeCell ref="I406:I407"/>
    <mergeCell ref="J406:J407"/>
    <mergeCell ref="B400:B402"/>
    <mergeCell ref="C400:C402"/>
    <mergeCell ref="D400:D402"/>
    <mergeCell ref="E400:E402"/>
    <mergeCell ref="F400:F401"/>
    <mergeCell ref="G400:G401"/>
    <mergeCell ref="H400:H401"/>
    <mergeCell ref="I400:I401"/>
    <mergeCell ref="J400:J401"/>
    <mergeCell ref="B394:B396"/>
    <mergeCell ref="C394:C396"/>
    <mergeCell ref="D394:D396"/>
    <mergeCell ref="E394:E396"/>
    <mergeCell ref="F394:F395"/>
    <mergeCell ref="G394:G395"/>
    <mergeCell ref="H394:H395"/>
    <mergeCell ref="I394:I395"/>
    <mergeCell ref="J394:J395"/>
    <mergeCell ref="B388:B390"/>
    <mergeCell ref="C388:C390"/>
    <mergeCell ref="D388:D390"/>
    <mergeCell ref="E388:E390"/>
    <mergeCell ref="F388:F389"/>
    <mergeCell ref="G388:G389"/>
    <mergeCell ref="H388:H389"/>
    <mergeCell ref="I388:I389"/>
    <mergeCell ref="J388:J389"/>
    <mergeCell ref="B382:B384"/>
    <mergeCell ref="C382:C384"/>
    <mergeCell ref="D382:D384"/>
    <mergeCell ref="E382:E384"/>
    <mergeCell ref="F382:F383"/>
    <mergeCell ref="G382:G383"/>
    <mergeCell ref="H382:H383"/>
    <mergeCell ref="I382:I383"/>
    <mergeCell ref="J382:J383"/>
    <mergeCell ref="B376:B378"/>
    <mergeCell ref="C376:C378"/>
    <mergeCell ref="D376:D378"/>
    <mergeCell ref="E376:E378"/>
    <mergeCell ref="F376:F377"/>
    <mergeCell ref="G376:G377"/>
    <mergeCell ref="H376:H377"/>
    <mergeCell ref="I376:I377"/>
    <mergeCell ref="J376:J377"/>
    <mergeCell ref="B370:B372"/>
    <mergeCell ref="C370:C372"/>
    <mergeCell ref="D370:D372"/>
    <mergeCell ref="E370:E372"/>
    <mergeCell ref="F370:F371"/>
    <mergeCell ref="G370:G371"/>
    <mergeCell ref="H370:H371"/>
    <mergeCell ref="I370:I371"/>
    <mergeCell ref="J370:J371"/>
    <mergeCell ref="B364:B366"/>
    <mergeCell ref="C364:C366"/>
    <mergeCell ref="D364:D366"/>
    <mergeCell ref="E364:E366"/>
    <mergeCell ref="F364:F365"/>
    <mergeCell ref="G364:G365"/>
    <mergeCell ref="H364:H365"/>
    <mergeCell ref="I364:I365"/>
    <mergeCell ref="J364:J365"/>
    <mergeCell ref="B358:B360"/>
    <mergeCell ref="C358:C360"/>
    <mergeCell ref="D358:D360"/>
    <mergeCell ref="E358:E360"/>
    <mergeCell ref="F358:F359"/>
    <mergeCell ref="G358:G359"/>
    <mergeCell ref="H358:H359"/>
    <mergeCell ref="I358:I359"/>
    <mergeCell ref="J358:J359"/>
    <mergeCell ref="B346:B348"/>
    <mergeCell ref="C346:C348"/>
    <mergeCell ref="D346:D348"/>
    <mergeCell ref="E346:E348"/>
    <mergeCell ref="F346:F347"/>
    <mergeCell ref="G346:G347"/>
    <mergeCell ref="H346:H347"/>
    <mergeCell ref="I346:I347"/>
    <mergeCell ref="J346:J347"/>
    <mergeCell ref="B340:B342"/>
    <mergeCell ref="C340:C342"/>
    <mergeCell ref="D340:D342"/>
    <mergeCell ref="E340:E342"/>
    <mergeCell ref="F340:F341"/>
    <mergeCell ref="G340:G341"/>
    <mergeCell ref="H340:H341"/>
    <mergeCell ref="I340:I341"/>
    <mergeCell ref="J340:J341"/>
    <mergeCell ref="B334:B336"/>
    <mergeCell ref="C334:C336"/>
    <mergeCell ref="D334:D336"/>
    <mergeCell ref="E334:E336"/>
    <mergeCell ref="F334:F335"/>
    <mergeCell ref="G334:G335"/>
    <mergeCell ref="H334:H335"/>
    <mergeCell ref="I334:I335"/>
    <mergeCell ref="J334:J335"/>
    <mergeCell ref="B328:B330"/>
    <mergeCell ref="C328:C330"/>
    <mergeCell ref="D328:D330"/>
    <mergeCell ref="E328:E330"/>
    <mergeCell ref="F328:F329"/>
    <mergeCell ref="G328:G329"/>
    <mergeCell ref="H328:H329"/>
    <mergeCell ref="I328:I329"/>
    <mergeCell ref="J328:J329"/>
    <mergeCell ref="B322:B324"/>
    <mergeCell ref="C322:C324"/>
    <mergeCell ref="D322:D324"/>
    <mergeCell ref="E322:E324"/>
    <mergeCell ref="F322:F323"/>
    <mergeCell ref="G322:G323"/>
    <mergeCell ref="H322:H323"/>
    <mergeCell ref="I322:I323"/>
    <mergeCell ref="J322:J323"/>
    <mergeCell ref="B316:B318"/>
    <mergeCell ref="C316:C318"/>
    <mergeCell ref="D316:D318"/>
    <mergeCell ref="E316:E318"/>
    <mergeCell ref="F316:F317"/>
    <mergeCell ref="G316:G317"/>
    <mergeCell ref="H316:H317"/>
    <mergeCell ref="I316:I317"/>
    <mergeCell ref="J316:J317"/>
    <mergeCell ref="B310:B312"/>
    <mergeCell ref="C310:C312"/>
    <mergeCell ref="D310:D312"/>
    <mergeCell ref="E310:E312"/>
    <mergeCell ref="F310:F311"/>
    <mergeCell ref="G310:G311"/>
    <mergeCell ref="H310:H311"/>
    <mergeCell ref="I310:I311"/>
    <mergeCell ref="J310:J311"/>
    <mergeCell ref="B304:B306"/>
    <mergeCell ref="C304:C306"/>
    <mergeCell ref="D304:D306"/>
    <mergeCell ref="E304:E306"/>
    <mergeCell ref="F304:F305"/>
    <mergeCell ref="G304:G305"/>
    <mergeCell ref="H304:H305"/>
    <mergeCell ref="I304:I305"/>
    <mergeCell ref="J304:J305"/>
    <mergeCell ref="B298:B300"/>
    <mergeCell ref="C298:C300"/>
    <mergeCell ref="D298:D300"/>
    <mergeCell ref="E298:E300"/>
    <mergeCell ref="F298:F299"/>
    <mergeCell ref="G298:G299"/>
    <mergeCell ref="H298:H299"/>
    <mergeCell ref="I298:I299"/>
    <mergeCell ref="J298:J299"/>
    <mergeCell ref="B292:B294"/>
    <mergeCell ref="C292:C294"/>
    <mergeCell ref="D292:D294"/>
    <mergeCell ref="E292:E294"/>
    <mergeCell ref="F292:F293"/>
    <mergeCell ref="G292:G293"/>
    <mergeCell ref="H292:H293"/>
    <mergeCell ref="I292:I293"/>
    <mergeCell ref="J292:J293"/>
    <mergeCell ref="B286:B288"/>
    <mergeCell ref="C286:C288"/>
    <mergeCell ref="D286:D288"/>
    <mergeCell ref="E286:E288"/>
    <mergeCell ref="F286:F287"/>
    <mergeCell ref="G286:G287"/>
    <mergeCell ref="H286:H287"/>
    <mergeCell ref="I286:I287"/>
    <mergeCell ref="J286:J287"/>
    <mergeCell ref="B280:B282"/>
    <mergeCell ref="C280:C282"/>
    <mergeCell ref="D280:D282"/>
    <mergeCell ref="E280:E282"/>
    <mergeCell ref="F280:F281"/>
    <mergeCell ref="G280:G281"/>
    <mergeCell ref="H280:H281"/>
    <mergeCell ref="I280:I281"/>
    <mergeCell ref="J280:J281"/>
    <mergeCell ref="B274:B276"/>
    <mergeCell ref="C274:C276"/>
    <mergeCell ref="D274:D276"/>
    <mergeCell ref="E274:E276"/>
    <mergeCell ref="F274:F275"/>
    <mergeCell ref="G274:G275"/>
    <mergeCell ref="H274:H275"/>
    <mergeCell ref="I274:I275"/>
    <mergeCell ref="J274:J275"/>
    <mergeCell ref="B268:B270"/>
    <mergeCell ref="C268:C270"/>
    <mergeCell ref="D268:D270"/>
    <mergeCell ref="E268:E270"/>
    <mergeCell ref="F268:F269"/>
    <mergeCell ref="G268:G269"/>
    <mergeCell ref="H268:H269"/>
    <mergeCell ref="I268:I269"/>
    <mergeCell ref="J268:J269"/>
    <mergeCell ref="B262:B264"/>
    <mergeCell ref="C262:C264"/>
    <mergeCell ref="D262:D264"/>
    <mergeCell ref="E262:E264"/>
    <mergeCell ref="F262:F263"/>
    <mergeCell ref="G262:G263"/>
    <mergeCell ref="H262:H263"/>
    <mergeCell ref="I262:I263"/>
    <mergeCell ref="J262:J263"/>
    <mergeCell ref="D250:D253"/>
    <mergeCell ref="E250:E253"/>
    <mergeCell ref="F250:F251"/>
    <mergeCell ref="G250:G251"/>
    <mergeCell ref="H250:H251"/>
    <mergeCell ref="I250:I251"/>
    <mergeCell ref="B238:B241"/>
    <mergeCell ref="C238:C241"/>
    <mergeCell ref="D238:D241"/>
    <mergeCell ref="E238:E241"/>
    <mergeCell ref="F238:F239"/>
    <mergeCell ref="G238:G239"/>
    <mergeCell ref="H238:H239"/>
    <mergeCell ref="I238:I239"/>
    <mergeCell ref="B244:B247"/>
    <mergeCell ref="C244:C247"/>
    <mergeCell ref="D244:D247"/>
    <mergeCell ref="E244:E247"/>
    <mergeCell ref="F244:F245"/>
    <mergeCell ref="G244:G245"/>
    <mergeCell ref="H244:H245"/>
    <mergeCell ref="I244:I245"/>
    <mergeCell ref="I28:I29"/>
    <mergeCell ref="G170:G171"/>
    <mergeCell ref="H170:H171"/>
    <mergeCell ref="I170:I171"/>
    <mergeCell ref="B170:B173"/>
    <mergeCell ref="C170:C173"/>
    <mergeCell ref="D170:D173"/>
    <mergeCell ref="E170:E173"/>
    <mergeCell ref="F170:F171"/>
    <mergeCell ref="G153:G154"/>
    <mergeCell ref="H153:H154"/>
    <mergeCell ref="I153:I154"/>
    <mergeCell ref="B153:B156"/>
    <mergeCell ref="C153:C156"/>
    <mergeCell ref="D153:D156"/>
    <mergeCell ref="E153:E156"/>
    <mergeCell ref="F153:F154"/>
    <mergeCell ref="B147:B150"/>
    <mergeCell ref="C147:C150"/>
    <mergeCell ref="D147:D150"/>
    <mergeCell ref="E147:E150"/>
    <mergeCell ref="F147:F148"/>
    <mergeCell ref="G147:G148"/>
    <mergeCell ref="H147:H148"/>
    <mergeCell ref="B176:B179"/>
    <mergeCell ref="C176:C179"/>
    <mergeCell ref="D176:D179"/>
    <mergeCell ref="E176:E179"/>
    <mergeCell ref="F176:F177"/>
    <mergeCell ref="G176:G177"/>
    <mergeCell ref="H176:H177"/>
    <mergeCell ref="I176:I177"/>
    <mergeCell ref="G159:G160"/>
    <mergeCell ref="H159:H160"/>
    <mergeCell ref="I159:I160"/>
    <mergeCell ref="B164:B167"/>
    <mergeCell ref="C164:C167"/>
    <mergeCell ref="D164:D167"/>
    <mergeCell ref="E164:E167"/>
    <mergeCell ref="F164:F165"/>
    <mergeCell ref="G164:G165"/>
    <mergeCell ref="H164:H165"/>
    <mergeCell ref="I164:I165"/>
    <mergeCell ref="B159:B162"/>
    <mergeCell ref="C159:C162"/>
    <mergeCell ref="D159:D162"/>
    <mergeCell ref="E159:E162"/>
    <mergeCell ref="F159:F160"/>
    <mergeCell ref="I147:I148"/>
    <mergeCell ref="G135:G136"/>
    <mergeCell ref="H135:H136"/>
    <mergeCell ref="I135:I136"/>
    <mergeCell ref="B141:B144"/>
    <mergeCell ref="C141:C144"/>
    <mergeCell ref="D141:D144"/>
    <mergeCell ref="E141:E144"/>
    <mergeCell ref="F141:F142"/>
    <mergeCell ref="G141:G142"/>
    <mergeCell ref="H141:H142"/>
    <mergeCell ref="I141:I142"/>
    <mergeCell ref="B135:B138"/>
    <mergeCell ref="C135:C138"/>
    <mergeCell ref="D135:D138"/>
    <mergeCell ref="E135:E138"/>
    <mergeCell ref="F135:F136"/>
    <mergeCell ref="H123:H124"/>
    <mergeCell ref="I123:I124"/>
    <mergeCell ref="B129:B132"/>
    <mergeCell ref="C129:C132"/>
    <mergeCell ref="D129:D132"/>
    <mergeCell ref="E129:E132"/>
    <mergeCell ref="F129:F130"/>
    <mergeCell ref="G129:G130"/>
    <mergeCell ref="H129:H130"/>
    <mergeCell ref="I129:I130"/>
    <mergeCell ref="B123:B126"/>
    <mergeCell ref="C123:C126"/>
    <mergeCell ref="D123:D126"/>
    <mergeCell ref="E123:E126"/>
    <mergeCell ref="F123:F124"/>
    <mergeCell ref="C117:C120"/>
    <mergeCell ref="D117:D120"/>
    <mergeCell ref="E117:E120"/>
    <mergeCell ref="F117:F118"/>
    <mergeCell ref="G117:G118"/>
    <mergeCell ref="H117:H118"/>
    <mergeCell ref="I117:I118"/>
    <mergeCell ref="B111:B114"/>
    <mergeCell ref="C111:C114"/>
    <mergeCell ref="D111:D114"/>
    <mergeCell ref="E111:E114"/>
    <mergeCell ref="F111:F112"/>
    <mergeCell ref="I21:I22"/>
    <mergeCell ref="I46:I47"/>
    <mergeCell ref="H34:H35"/>
    <mergeCell ref="I34:I35"/>
    <mergeCell ref="G40:G41"/>
    <mergeCell ref="H40:H41"/>
    <mergeCell ref="I40:I41"/>
    <mergeCell ref="I69:I70"/>
    <mergeCell ref="B9:B12"/>
    <mergeCell ref="C9:C12"/>
    <mergeCell ref="D9:D12"/>
    <mergeCell ref="E9:E12"/>
    <mergeCell ref="F9:F10"/>
    <mergeCell ref="H9:H10"/>
    <mergeCell ref="I9:I10"/>
    <mergeCell ref="G9:G10"/>
    <mergeCell ref="G15:G16"/>
    <mergeCell ref="H15:H16"/>
    <mergeCell ref="I15:I16"/>
    <mergeCell ref="B28:B30"/>
    <mergeCell ref="C28:C30"/>
    <mergeCell ref="D28:D30"/>
    <mergeCell ref="E28:E30"/>
    <mergeCell ref="F28:F29"/>
    <mergeCell ref="D15:D18"/>
    <mergeCell ref="E15:E18"/>
    <mergeCell ref="F15:F16"/>
    <mergeCell ref="D21:D23"/>
    <mergeCell ref="E21:E23"/>
    <mergeCell ref="F21:F22"/>
    <mergeCell ref="G34:G35"/>
    <mergeCell ref="G75:G76"/>
    <mergeCell ref="H75:H76"/>
    <mergeCell ref="H63:H64"/>
    <mergeCell ref="G21:G22"/>
    <mergeCell ref="H21:H22"/>
    <mergeCell ref="G28:G29"/>
    <mergeCell ref="H28:H29"/>
    <mergeCell ref="G46:G47"/>
    <mergeCell ref="H46:H47"/>
    <mergeCell ref="H51:H52"/>
    <mergeCell ref="B40:B43"/>
    <mergeCell ref="C40:C43"/>
    <mergeCell ref="D40:D43"/>
    <mergeCell ref="E40:E43"/>
    <mergeCell ref="F40:F41"/>
    <mergeCell ref="F182:F183"/>
    <mergeCell ref="C51:C54"/>
    <mergeCell ref="D51:D54"/>
    <mergeCell ref="E51:E54"/>
    <mergeCell ref="F51:F52"/>
    <mergeCell ref="C46:C49"/>
    <mergeCell ref="D46:D49"/>
    <mergeCell ref="E46:E49"/>
    <mergeCell ref="F46:F47"/>
    <mergeCell ref="B93:B96"/>
    <mergeCell ref="C93:C96"/>
    <mergeCell ref="D93:D96"/>
    <mergeCell ref="E93:E96"/>
    <mergeCell ref="F93:F94"/>
    <mergeCell ref="C87:C90"/>
    <mergeCell ref="D87:D90"/>
    <mergeCell ref="E87:E90"/>
    <mergeCell ref="F87:F88"/>
    <mergeCell ref="B105:B108"/>
    <mergeCell ref="B81:B84"/>
    <mergeCell ref="C81:C84"/>
    <mergeCell ref="D81:D84"/>
    <mergeCell ref="H87:H88"/>
    <mergeCell ref="I75:I76"/>
    <mergeCell ref="I63:I64"/>
    <mergeCell ref="I87:I88"/>
    <mergeCell ref="B87:B90"/>
    <mergeCell ref="B188:B191"/>
    <mergeCell ref="C188:C191"/>
    <mergeCell ref="D188:D191"/>
    <mergeCell ref="E188:E191"/>
    <mergeCell ref="F188:F189"/>
    <mergeCell ref="C105:C108"/>
    <mergeCell ref="D105:D108"/>
    <mergeCell ref="E105:E108"/>
    <mergeCell ref="F105:F106"/>
    <mergeCell ref="I105:I106"/>
    <mergeCell ref="B99:B102"/>
    <mergeCell ref="C99:C102"/>
    <mergeCell ref="D99:D102"/>
    <mergeCell ref="E99:E102"/>
    <mergeCell ref="F99:F100"/>
    <mergeCell ref="B117:B120"/>
    <mergeCell ref="I51:I52"/>
    <mergeCell ref="B75:B78"/>
    <mergeCell ref="C75:C78"/>
    <mergeCell ref="D75:D78"/>
    <mergeCell ref="E75:E78"/>
    <mergeCell ref="F75:F76"/>
    <mergeCell ref="C63:C66"/>
    <mergeCell ref="D63:D66"/>
    <mergeCell ref="E63:E66"/>
    <mergeCell ref="F63:F64"/>
    <mergeCell ref="B69:B72"/>
    <mergeCell ref="C69:C72"/>
    <mergeCell ref="D69:D72"/>
    <mergeCell ref="I188:I189"/>
    <mergeCell ref="H57:H58"/>
    <mergeCell ref="I57:I58"/>
    <mergeCell ref="G81:G82"/>
    <mergeCell ref="H81:H82"/>
    <mergeCell ref="I81:I82"/>
    <mergeCell ref="G99:G100"/>
    <mergeCell ref="H99:H100"/>
    <mergeCell ref="I99:I100"/>
    <mergeCell ref="G111:G112"/>
    <mergeCell ref="H111:H112"/>
    <mergeCell ref="I111:I112"/>
    <mergeCell ref="G123:G124"/>
    <mergeCell ref="H182:H183"/>
    <mergeCell ref="I182:I183"/>
    <mergeCell ref="G63:G64"/>
    <mergeCell ref="G57:G58"/>
    <mergeCell ref="G69:G70"/>
    <mergeCell ref="H69:H70"/>
    <mergeCell ref="G93:G94"/>
    <mergeCell ref="H93:H94"/>
    <mergeCell ref="I93:I94"/>
    <mergeCell ref="G105:G106"/>
    <mergeCell ref="H105:H106"/>
    <mergeCell ref="F200:F201"/>
    <mergeCell ref="G200:G201"/>
    <mergeCell ref="H200:H201"/>
    <mergeCell ref="B46:B49"/>
    <mergeCell ref="B57:B60"/>
    <mergeCell ref="C57:C60"/>
    <mergeCell ref="D57:D60"/>
    <mergeCell ref="E57:E60"/>
    <mergeCell ref="F57:F58"/>
    <mergeCell ref="B51:B54"/>
    <mergeCell ref="E69:E72"/>
    <mergeCell ref="F69:F70"/>
    <mergeCell ref="E81:E84"/>
    <mergeCell ref="F81:F82"/>
    <mergeCell ref="G87:G88"/>
    <mergeCell ref="H194:H195"/>
    <mergeCell ref="G188:G189"/>
    <mergeCell ref="H188:H189"/>
    <mergeCell ref="B63:B66"/>
    <mergeCell ref="B182:B185"/>
    <mergeCell ref="C182:C185"/>
    <mergeCell ref="D182:D185"/>
    <mergeCell ref="E182:E185"/>
    <mergeCell ref="G51:G52"/>
    <mergeCell ref="C218:C221"/>
    <mergeCell ref="D218:D221"/>
    <mergeCell ref="E218:E221"/>
    <mergeCell ref="F218:F219"/>
    <mergeCell ref="G218:G219"/>
    <mergeCell ref="H218:H219"/>
    <mergeCell ref="I218:I219"/>
    <mergeCell ref="B218:B221"/>
    <mergeCell ref="B207:B210"/>
    <mergeCell ref="C207:C210"/>
    <mergeCell ref="D207:D210"/>
    <mergeCell ref="E207:E210"/>
    <mergeCell ref="F207:F208"/>
    <mergeCell ref="G207:G208"/>
    <mergeCell ref="H207:H208"/>
    <mergeCell ref="I207:I208"/>
    <mergeCell ref="B212:B215"/>
    <mergeCell ref="C212:C215"/>
    <mergeCell ref="D212:D215"/>
    <mergeCell ref="E212:E215"/>
    <mergeCell ref="F212:F213"/>
    <mergeCell ref="G212:G213"/>
    <mergeCell ref="H212:H213"/>
    <mergeCell ref="I212:I213"/>
    <mergeCell ref="B256:B259"/>
    <mergeCell ref="C256:C259"/>
    <mergeCell ref="D256:D259"/>
    <mergeCell ref="E256:E259"/>
    <mergeCell ref="F256:F257"/>
    <mergeCell ref="G256:G257"/>
    <mergeCell ref="H256:H257"/>
    <mergeCell ref="I256:I257"/>
    <mergeCell ref="H225:H226"/>
    <mergeCell ref="I225:I226"/>
    <mergeCell ref="B225:B228"/>
    <mergeCell ref="C225:C228"/>
    <mergeCell ref="D225:D228"/>
    <mergeCell ref="E225:E228"/>
    <mergeCell ref="F225:F226"/>
    <mergeCell ref="G225:G226"/>
    <mergeCell ref="B231:B234"/>
    <mergeCell ref="C231:C234"/>
    <mergeCell ref="D231:D234"/>
    <mergeCell ref="E231:E234"/>
    <mergeCell ref="F231:F232"/>
    <mergeCell ref="G231:G232"/>
    <mergeCell ref="B250:B253"/>
    <mergeCell ref="C250:C253"/>
    <mergeCell ref="H231:H232"/>
    <mergeCell ref="I231:I232"/>
    <mergeCell ref="J256:J257"/>
    <mergeCell ref="J250:J251"/>
    <mergeCell ref="J244:J245"/>
    <mergeCell ref="J238:J239"/>
    <mergeCell ref="J231:J232"/>
    <mergeCell ref="J225:J226"/>
    <mergeCell ref="J218:J219"/>
    <mergeCell ref="B21:B23"/>
    <mergeCell ref="C21:C23"/>
    <mergeCell ref="J212:J213"/>
    <mergeCell ref="J200:J201"/>
    <mergeCell ref="J194:J195"/>
    <mergeCell ref="J188:J189"/>
    <mergeCell ref="J182:J183"/>
    <mergeCell ref="J176:J177"/>
    <mergeCell ref="J170:J171"/>
    <mergeCell ref="J159:J160"/>
    <mergeCell ref="J147:J148"/>
    <mergeCell ref="I200:I201"/>
    <mergeCell ref="I194:I195"/>
    <mergeCell ref="B194:B197"/>
    <mergeCell ref="C194:C197"/>
    <mergeCell ref="D194:D197"/>
    <mergeCell ref="E194:E197"/>
    <mergeCell ref="F194:F195"/>
    <mergeCell ref="G194:G195"/>
    <mergeCell ref="B200:B203"/>
    <mergeCell ref="C200:C203"/>
    <mergeCell ref="D200:D203"/>
    <mergeCell ref="E200:E203"/>
    <mergeCell ref="G182:G183"/>
    <mergeCell ref="B15:B18"/>
    <mergeCell ref="C15:C18"/>
    <mergeCell ref="J135:J136"/>
    <mergeCell ref="J123:J124"/>
    <mergeCell ref="B1:J2"/>
    <mergeCell ref="B3:J3"/>
    <mergeCell ref="B4:J5"/>
    <mergeCell ref="B6:J6"/>
    <mergeCell ref="B7:J7"/>
    <mergeCell ref="B27:J27"/>
    <mergeCell ref="J117:J118"/>
    <mergeCell ref="J111:J112"/>
    <mergeCell ref="J105:J106"/>
    <mergeCell ref="J99:J100"/>
    <mergeCell ref="J93:J94"/>
    <mergeCell ref="J87:J88"/>
    <mergeCell ref="J81:J82"/>
    <mergeCell ref="J75:J76"/>
    <mergeCell ref="J28:J29"/>
    <mergeCell ref="C34:C37"/>
    <mergeCell ref="D34:D37"/>
    <mergeCell ref="E34:E37"/>
    <mergeCell ref="F34:F35"/>
    <mergeCell ref="B34:B37"/>
    <mergeCell ref="B352:B354"/>
    <mergeCell ref="C352:C354"/>
    <mergeCell ref="D352:D354"/>
    <mergeCell ref="E352:E354"/>
    <mergeCell ref="F352:F353"/>
    <mergeCell ref="G352:G353"/>
    <mergeCell ref="H352:H353"/>
    <mergeCell ref="I352:I353"/>
    <mergeCell ref="J352:J353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51" fitToHeight="0" orientation="portrait" horizontalDpi="360" verticalDpi="360" r:id="rId1"/>
  <rowBreaks count="2" manualBreakCount="2">
    <brk id="321" max="16383" man="1"/>
    <brk id="3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Atualizada</vt:lpstr>
      <vt:lpstr>'Planilha Atualizada'!Area_de_impressao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Usuario</cp:lastModifiedBy>
  <cp:lastPrinted>2022-02-21T19:30:43Z</cp:lastPrinted>
  <dcterms:created xsi:type="dcterms:W3CDTF">2020-04-24T11:25:02Z</dcterms:created>
  <dcterms:modified xsi:type="dcterms:W3CDTF">2022-02-21T19:30:51Z</dcterms:modified>
</cp:coreProperties>
</file>